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E:\2025\Pasaj pietonal subteran Predeal\Documente initiere achizitie\De postat pe SEAP\Pasaj Predeal - Liste de cantitati\"/>
    </mc:Choice>
  </mc:AlternateContent>
  <xr:revisionPtr revIDLastSave="0" documentId="13_ncr:1_{0C546A75-E574-4B96-AA33-596BA104F38D}" xr6:coauthVersionLast="47" xr6:coauthVersionMax="47" xr10:uidLastSave="{00000000-0000-0000-0000-000000000000}"/>
  <bookViews>
    <workbookView xWindow="-120" yWindow="-120" windowWidth="29040" windowHeight="15720" xr2:uid="{00000000-000D-0000-FFFF-FFFF00000000}"/>
  </bookViews>
  <sheets>
    <sheet name="Capitolul 1" sheetId="2" r:id="rId1"/>
    <sheet name="Capitolul 2" sheetId="3" r:id="rId2"/>
    <sheet name="Capitolul 4.1.1" sheetId="4" r:id="rId3"/>
    <sheet name="Capitolul 4.1.2" sheetId="5" r:id="rId4"/>
    <sheet name="Capitolul 4.1.4" sheetId="6" r:id="rId5"/>
    <sheet name="Capitolul 4.2" sheetId="7" r:id="rId6"/>
    <sheet name="F4" sheetId="8" r:id="rId7"/>
    <sheet name="Organizare santier" sheetId="13" r:id="rId8"/>
  </sheets>
  <definedNames>
    <definedName name="_xlnm.Print_Area" localSheetId="0">'Capitolul 1'!$B$1:$G$70</definedName>
    <definedName name="_xlnm.Print_Area" localSheetId="1">'Capitolul 2'!$B$1:$G$34</definedName>
    <definedName name="_xlnm.Print_Area" localSheetId="2">'Capitolul 4.1.1'!$B$1:$G$85</definedName>
    <definedName name="_xlnm.Print_Area" localSheetId="3">'Capitolul 4.1.2'!$B$1:$G$24</definedName>
    <definedName name="_xlnm.Print_Area" localSheetId="4">'Capitolul 4.1.4'!$B$1:$G$89</definedName>
    <definedName name="_xlnm.Print_Area" localSheetId="5">'Capitolul 4.2'!$B$1:$G$37</definedName>
    <definedName name="_xlnm.Print_Area" localSheetId="6">'F4'!$B$1:$G$40</definedName>
    <definedName name="_xlnm.Print_Area" localSheetId="7">'Organizare santier'!$B$1:$G$18</definedName>
    <definedName name="_xlnm.Print_Titles" localSheetId="0">'Capitolul 1'!$11:$11</definedName>
    <definedName name="_xlnm.Print_Titles" localSheetId="2">'Capitolul 4.1.1'!$11:$11</definedName>
    <definedName name="_xlnm.Print_Titles" localSheetId="4">'Capitolul 4.1.4'!$11:$11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3" l="1"/>
  <c r="G27" i="6" l="1"/>
  <c r="G48" i="6"/>
  <c r="G29" i="6"/>
  <c r="E61" i="6"/>
  <c r="E62" i="6"/>
  <c r="G82" i="6" l="1"/>
  <c r="G59" i="2"/>
  <c r="E13" i="2" l="1"/>
  <c r="G29" i="7" l="1"/>
  <c r="G20" i="5"/>
  <c r="G63" i="2"/>
  <c r="G61" i="2"/>
  <c r="G29" i="3"/>
  <c r="G30" i="3" s="1"/>
  <c r="G49" i="2" l="1"/>
  <c r="G35" i="8"/>
  <c r="G28" i="8"/>
  <c r="G32" i="7"/>
  <c r="G33" i="7" s="1"/>
  <c r="G80" i="4"/>
  <c r="G23" i="4"/>
  <c r="G55" i="2"/>
  <c r="G36" i="8" l="1"/>
  <c r="G83" i="6"/>
  <c r="G65" i="2"/>
  <c r="G81" i="4"/>
  <c r="G47" i="2" l="1"/>
  <c r="G22" i="2" l="1"/>
  <c r="G66" i="2" l="1"/>
</calcChain>
</file>

<file path=xl/sharedStrings.xml><?xml version="1.0" encoding="utf-8"?>
<sst xmlns="http://schemas.openxmlformats.org/spreadsheetml/2006/main" count="870" uniqueCount="442">
  <si>
    <t>FORMULARUL F3</t>
  </si>
  <si>
    <t>OBIECTIV:</t>
  </si>
  <si>
    <t>Proiectant general:</t>
  </si>
  <si>
    <t>S.C. NV CONSTRUCT S.R.L.</t>
  </si>
  <si>
    <t>Executant:</t>
  </si>
  <si>
    <t>Beneficiar:</t>
  </si>
  <si>
    <t>LISTA</t>
  </si>
  <si>
    <t>cu cantitati de lucrari, pe categorii de lucrari</t>
  </si>
  <si>
    <t>Nr. Crt.</t>
  </si>
  <si>
    <t>Capitolul de lucrari</t>
  </si>
  <si>
    <t>UM</t>
  </si>
  <si>
    <t>Cantitate</t>
  </si>
  <si>
    <t>Pret Unitar
[lei fara TVA]</t>
  </si>
  <si>
    <t>Valoare Totala
[lei fara TVA]</t>
  </si>
  <si>
    <t>1.2. Amenajarea terenului</t>
  </si>
  <si>
    <t>T10</t>
  </si>
  <si>
    <t>mc</t>
  </si>
  <si>
    <t>T11</t>
  </si>
  <si>
    <t>mp</t>
  </si>
  <si>
    <t>T12</t>
  </si>
  <si>
    <t>ml</t>
  </si>
  <si>
    <t>T13</t>
  </si>
  <si>
    <t>T14</t>
  </si>
  <si>
    <t>T15</t>
  </si>
  <si>
    <t>buc</t>
  </si>
  <si>
    <t>T16</t>
  </si>
  <si>
    <t>T17</t>
  </si>
  <si>
    <t>zzzz</t>
  </si>
  <si>
    <t>T18</t>
  </si>
  <si>
    <t>T19</t>
  </si>
  <si>
    <t>T20</t>
  </si>
  <si>
    <t>SF</t>
  </si>
  <si>
    <t>T21</t>
  </si>
  <si>
    <t>Total 1.2</t>
  </si>
  <si>
    <t>ok</t>
  </si>
  <si>
    <t>Total 1.3</t>
  </si>
  <si>
    <t xml:space="preserve">Proiectant General  </t>
  </si>
  <si>
    <t>CNAIR S.A.</t>
  </si>
  <si>
    <t>R26</t>
  </si>
  <si>
    <t>Dezafectarea trotuarelor existente</t>
  </si>
  <si>
    <t>S.R.02b</t>
  </si>
  <si>
    <t xml:space="preserve">Demolarea betonului armat </t>
  </si>
  <si>
    <t>S.O.02</t>
  </si>
  <si>
    <t>Epuismente</t>
  </si>
  <si>
    <t>ora</t>
  </si>
  <si>
    <t>R17b</t>
  </si>
  <si>
    <t>Indepartarea structurii rutiere pe intreaga suprafata a partii carosabile</t>
  </si>
  <si>
    <t>A.2.1</t>
  </si>
  <si>
    <t>Betula utilis</t>
  </si>
  <si>
    <t>A.2.2</t>
  </si>
  <si>
    <t>A.2.3</t>
  </si>
  <si>
    <t>A.2.4</t>
  </si>
  <si>
    <t>Gazon însămânțat</t>
  </si>
  <si>
    <t>A.2.5</t>
  </si>
  <si>
    <t>Tutore pentru arbori</t>
  </si>
  <si>
    <t>Cap. 2 - Cheltuieli pentru asigurarea utilitatilor necesare obiectivului</t>
  </si>
  <si>
    <t>Cap. 2.1 - Bransament electric</t>
  </si>
  <si>
    <t xml:space="preserve"> Bransament electric</t>
  </si>
  <si>
    <t>m</t>
  </si>
  <si>
    <t>Total 2.1</t>
  </si>
  <si>
    <t>IS 09</t>
  </si>
  <si>
    <t>Total cap. 2</t>
  </si>
  <si>
    <t>1.4. Cheltuieli pentru relocarea/protectia utilitatilor</t>
  </si>
  <si>
    <t>1.4.1 Relocare retea apa - canal</t>
  </si>
  <si>
    <t>IS 01</t>
  </si>
  <si>
    <t>IS 02</t>
  </si>
  <si>
    <t>IS 03</t>
  </si>
  <si>
    <t>IS 04</t>
  </si>
  <si>
    <t>1.4.2 Relocare retea de distributie a gazelor naturale</t>
  </si>
  <si>
    <t>LCCE51</t>
  </si>
  <si>
    <t>SICE01</t>
  </si>
  <si>
    <t>DCGE02</t>
  </si>
  <si>
    <t>Suprafete de asfalt pe binder, asfalt pe beton, asfalt si binder pe beton, beton, beton asfaltic, beton stabilizant (cu fundatie de balast, piatra sparta si alte tipuri de  materiale impuse de retetele de refaceri) cu o grosime de pana la 0,30 m pentru conducta cu diametrele de 110 mm si 225 mm  - PE (materiale si manopera).</t>
  </si>
  <si>
    <t>Spor pentru realizarea unei imbinari de ramificatie la conductele de PE</t>
  </si>
  <si>
    <t>Demontat conducta, recuperarea acesteia si refacerea terenului la starea initiala pentru conducte cu diametrele de Ø 4" si Ø 10" - OL</t>
  </si>
  <si>
    <t>1.4.3 Relocare retele electrice de joasa tensiune</t>
  </si>
  <si>
    <t>Conform Listelor de cantitati anexate</t>
  </si>
  <si>
    <t>1.4.4 Relocare retele electrice de medie tensiune</t>
  </si>
  <si>
    <t>1.4.5 Relocare retele telecomunicatii</t>
  </si>
  <si>
    <t>Total 1.4</t>
  </si>
  <si>
    <t>1. Deviere Trafic</t>
  </si>
  <si>
    <t>m2</t>
  </si>
  <si>
    <t>S.I.01</t>
  </si>
  <si>
    <t>m3</t>
  </si>
  <si>
    <t>E8a</t>
  </si>
  <si>
    <t>R1a</t>
  </si>
  <si>
    <t>R2c</t>
  </si>
  <si>
    <t>R6b</t>
  </si>
  <si>
    <t>to</t>
  </si>
  <si>
    <t>R7</t>
  </si>
  <si>
    <t>R8c</t>
  </si>
  <si>
    <t>EQ3</t>
  </si>
  <si>
    <t>EQ12</t>
  </si>
  <si>
    <t>luni</t>
  </si>
  <si>
    <t>2. Sprijiniri, Structuri pasaj si amenajari exterioare</t>
  </si>
  <si>
    <t>S.I.02a</t>
  </si>
  <si>
    <t>S.I.03c</t>
  </si>
  <si>
    <t>CO10</t>
  </si>
  <si>
    <t>S.I.15</t>
  </si>
  <si>
    <t>CO3d</t>
  </si>
  <si>
    <t>CO3c</t>
  </si>
  <si>
    <t>S.I.09a05</t>
  </si>
  <si>
    <t>S.I.04c</t>
  </si>
  <si>
    <t>CO4</t>
  </si>
  <si>
    <t>CO4a</t>
  </si>
  <si>
    <t>CO4b</t>
  </si>
  <si>
    <t>S.I.13a</t>
  </si>
  <si>
    <t>S.R.11a</t>
  </si>
  <si>
    <t>S.D.12d</t>
  </si>
  <si>
    <t>S.D.31c</t>
  </si>
  <si>
    <t>S.D.31a</t>
  </si>
  <si>
    <t>S.D.31b</t>
  </si>
  <si>
    <t>S.I.07a</t>
  </si>
  <si>
    <t>S.I.08a</t>
  </si>
  <si>
    <t>S.I.09a02</t>
  </si>
  <si>
    <t>S.I.09a03</t>
  </si>
  <si>
    <t>S.D.13</t>
  </si>
  <si>
    <t>C11d</t>
  </si>
  <si>
    <t>C8e</t>
  </si>
  <si>
    <t>S.R.17</t>
  </si>
  <si>
    <t>S.I.13</t>
  </si>
  <si>
    <t>H2</t>
  </si>
  <si>
    <t>S.D.20</t>
  </si>
  <si>
    <t>H12</t>
  </si>
  <si>
    <t>S.O.14a</t>
  </si>
  <si>
    <t>S.O.14b</t>
  </si>
  <si>
    <t>Total 2</t>
  </si>
  <si>
    <t>3. Refacere drum, trotuare, parcari si finisaje exterioare</t>
  </si>
  <si>
    <t>R13b</t>
  </si>
  <si>
    <t>E1</t>
  </si>
  <si>
    <t>R19d</t>
  </si>
  <si>
    <t>R19b</t>
  </si>
  <si>
    <t>R2b</t>
  </si>
  <si>
    <t>R27b</t>
  </si>
  <si>
    <t>R27a</t>
  </si>
  <si>
    <t>R42</t>
  </si>
  <si>
    <t>Total 1</t>
  </si>
  <si>
    <t>Total 3</t>
  </si>
  <si>
    <t>Strat din nisip</t>
  </si>
  <si>
    <t>Cap. 4 - Lucrari de constructii si instalatii</t>
  </si>
  <si>
    <t>Subcap. 4.1.2 - Canalizare pluviala</t>
  </si>
  <si>
    <t>IS 15</t>
  </si>
  <si>
    <t>IS 16</t>
  </si>
  <si>
    <t>Retea de canalizare din PVC-KG Dn110mm SN4 in transee ce nu depasesc adancimea de 2.5 m</t>
  </si>
  <si>
    <t>Retea de canalizare interioara din PVC-KG Dn110mm SN4 in sapa de beton sau aparent in pasaj</t>
  </si>
  <si>
    <t>Conducta de refulare din PEID, PE100, SDR17, PN10, DE63 mm, in transee ce nu depasesc adancimea de 1.5m</t>
  </si>
  <si>
    <t>Procurare si montare receptor de terasa cu parafrunzar Dn100mm</t>
  </si>
  <si>
    <t>1.  Canalizare pluviala</t>
  </si>
  <si>
    <t>IS 10</t>
  </si>
  <si>
    <t>IS 11</t>
  </si>
  <si>
    <t>IS 12</t>
  </si>
  <si>
    <t>Demolare/dezafectare camine de apa/ canal/ telecomunicatii, guri de scurgere, hidranti, rasuflatori de gaz, e.t.c..</t>
  </si>
  <si>
    <t>IS 13</t>
  </si>
  <si>
    <t>IS 14</t>
  </si>
  <si>
    <t>Aducere la cota capace camine, vane de concesie, rasuflatori de gaz carosabile, hidranti subterani</t>
  </si>
  <si>
    <t>Total 4.1.2</t>
  </si>
  <si>
    <t>Total 4.1.1</t>
  </si>
  <si>
    <t>Subcap. 4.1.4 - Elemente de arhitectura</t>
  </si>
  <si>
    <t>Total 4.1.4</t>
  </si>
  <si>
    <t>1.  Spații verzi</t>
  </si>
  <si>
    <t>A.1.1</t>
  </si>
  <si>
    <t>Săpătură arbore</t>
  </si>
  <si>
    <t>A.1.2</t>
  </si>
  <si>
    <t>Săpătură graminee</t>
  </si>
  <si>
    <t>A.3.1</t>
  </si>
  <si>
    <t>A.3.2</t>
  </si>
  <si>
    <t>A.3.3</t>
  </si>
  <si>
    <t>A.4.1</t>
  </si>
  <si>
    <t>A.4.2</t>
  </si>
  <si>
    <t>Conector metalic pentru prelungire, diam. 42,40 mm</t>
  </si>
  <si>
    <t>Capac mână curentă, diam. 48,30 mm, aluminiu</t>
  </si>
  <si>
    <t>A.5.1</t>
  </si>
  <si>
    <t>A.5.2</t>
  </si>
  <si>
    <t>Montanți metalici</t>
  </si>
  <si>
    <t>Element orizontal metalic</t>
  </si>
  <si>
    <t>A.6.1</t>
  </si>
  <si>
    <t>Profil metalic de separare între stratificații diferite</t>
  </si>
  <si>
    <t>A.6.2</t>
  </si>
  <si>
    <t>Profil metalic rost</t>
  </si>
  <si>
    <t>A.6.3</t>
  </si>
  <si>
    <t>Beton clasa C8/10</t>
  </si>
  <si>
    <t>Cofraj lemn</t>
  </si>
  <si>
    <t>Pietriș decorativ din marmură rotunjită, granulație 40-60 mm, strat h = 100 mm</t>
  </si>
  <si>
    <t>Pietriș granulație 8-16 mm, strat h = 30 mm</t>
  </si>
  <si>
    <t>Geotextil</t>
  </si>
  <si>
    <t>Profil metalic U</t>
  </si>
  <si>
    <t>2.  Construcție accese pasaj</t>
  </si>
  <si>
    <t>B.1.1.1</t>
  </si>
  <si>
    <t>Membrană de drenaj cu crampoane din HDPE, 400 g/mp</t>
  </si>
  <si>
    <t>B.1.1.2</t>
  </si>
  <si>
    <t>Hidroizolație folie LDPE</t>
  </si>
  <si>
    <t>B.1.1.3</t>
  </si>
  <si>
    <t>Șapă, h strat = 30 mm</t>
  </si>
  <si>
    <t>B.1.1.4</t>
  </si>
  <si>
    <t>Termoizolație PIR (plăci izolație poliuretanică), h strat = 100 mm</t>
  </si>
  <si>
    <t>B.1.1.5</t>
  </si>
  <si>
    <t>Beton de pantă clasă C8/10, h strat variabil 30-100 mm</t>
  </si>
  <si>
    <t>B.1.1.6</t>
  </si>
  <si>
    <t>Amorsă exterior, h strat = 1 mm</t>
  </si>
  <si>
    <t>B.1.2.1</t>
  </si>
  <si>
    <t>Casete din aluminiu compozit, grosime 5 mm, clasă reacție la foc A2 s1 d0, cu sistem pentru agățare tip hook-on, culoare gri deschis RAL 7035</t>
  </si>
  <si>
    <t>B.1.2.2</t>
  </si>
  <si>
    <t>Ansamblu de agățare format din profil metal omega, distanțieri T și șuruburi M 60/70</t>
  </si>
  <si>
    <t>B.1.2.3</t>
  </si>
  <si>
    <t>Profil metalic montare atic din oțel zincat</t>
  </si>
  <si>
    <t>B.1.2.4</t>
  </si>
  <si>
    <t>Beton clasa C8/10 înălțare atic</t>
  </si>
  <si>
    <t>B.1.2.5</t>
  </si>
  <si>
    <t>Cofraj lemn 25x15 cm</t>
  </si>
  <si>
    <t>B.1.3.1</t>
  </si>
  <si>
    <t>Sticlă laminată securizată, grosime 16 mm</t>
  </si>
  <si>
    <t>B.1.3.2</t>
  </si>
  <si>
    <t>Sistem de prindere tip spider cu 4 piciorușe</t>
  </si>
  <si>
    <t>B.1.3.3</t>
  </si>
  <si>
    <t>Elemente metalice orizontale traverse</t>
  </si>
  <si>
    <t>B.1.3.4</t>
  </si>
  <si>
    <t>Montanți</t>
  </si>
  <si>
    <t>B.1.4.1</t>
  </si>
  <si>
    <t>B.1.4.2</t>
  </si>
  <si>
    <t>Sistem de închidere vitraj cu sticlă laminată securizată, grosime 10 mmm și profile U, cu montanți verticali, ochiuri de geam fixe, inclusiv accesorii de montaj</t>
  </si>
  <si>
    <t>Glaf l=25 cm, montat cu adeziv</t>
  </si>
  <si>
    <t>2.1.  Închideri</t>
  </si>
  <si>
    <t>2.1.  Finisaje interioare</t>
  </si>
  <si>
    <t>B.2.1.1</t>
  </si>
  <si>
    <t>Gresie ceramică antiderapantă, 30x30x0,8 cm, culoare gri</t>
  </si>
  <si>
    <t>B.2.1.2</t>
  </si>
  <si>
    <t>Adeziv pentru gresie și faianță, h strat = 15 mm</t>
  </si>
  <si>
    <t>B.2.1.3</t>
  </si>
  <si>
    <t>Șapă nivelantă, h strat = variabil, max. 3 cm</t>
  </si>
  <si>
    <t>B.2.1.4</t>
  </si>
  <si>
    <t>Chit de rosturi pentru gresie și faianță, de interior, culoare gri antracit</t>
  </si>
  <si>
    <t>B.2.1.5</t>
  </si>
  <si>
    <t>Profil metalic antiderapant pentru capăt de treaptă - protecție îngustă pentru trepte cu rizuri din aluminiu eloxat 25x25 mm, culoare gri antracit mat, pentru plăci ceramice</t>
  </si>
  <si>
    <t>B.2.1.6</t>
  </si>
  <si>
    <t>B.2.1.7</t>
  </si>
  <si>
    <t>Indicatori tactili de suprafață pentru avertizare, cu scop de orientare pentru persoanele nevăzătoare sau cu deficiențe de vedere, din oțel inoxidabil, finisaj satinat, cu secțiune trapezoidală, diam. 25 mm, h = 4 mm, cu sistem de prindere</t>
  </si>
  <si>
    <t>B.2.1.8</t>
  </si>
  <si>
    <t>Indicatori tactili de suprafață pentru ghidaj, cu scop de orientare pentru persoanele nevăzătoare sau cu deficiențe de vedere, din oțel inoxidabil, finisaj satinat,  cu secțiune baston, (Lxlxh) 280 x 15 x 4 mm, cu sistem de prindere</t>
  </si>
  <si>
    <t>B.2.2.1</t>
  </si>
  <si>
    <t>Zidărie perete BCA 12,50 cm + mortar pentru zidărie rezistentă la foc minim 180 minute</t>
  </si>
  <si>
    <t>B.2.2.2</t>
  </si>
  <si>
    <t>Amorsă de interior, aplicată în 2 straturi</t>
  </si>
  <si>
    <t>B.2.2.3</t>
  </si>
  <si>
    <t>Vopsea lavabilă de interior, aspect mat, culoare albă, aplicată în 2 straturi</t>
  </si>
  <si>
    <t>B.2.2.4</t>
  </si>
  <si>
    <t>Faianță ceramică 30x7,5 cm, lucioasă, de interior, culoare alb</t>
  </si>
  <si>
    <t>B.2.2.5</t>
  </si>
  <si>
    <t>Mortar</t>
  </si>
  <si>
    <t>B.2.2.6</t>
  </si>
  <si>
    <t>Chit de rosturi pentru gresie și faianță, de interior, culoare gri deschis</t>
  </si>
  <si>
    <t>B.2.3.1</t>
  </si>
  <si>
    <t>Profil gips-carton CD</t>
  </si>
  <si>
    <t>B.2.3.2</t>
  </si>
  <si>
    <t>Profil gips-carton UD 28</t>
  </si>
  <si>
    <t>B.2.3.3</t>
  </si>
  <si>
    <t>Ansamblu de suspendare gips-carton</t>
  </si>
  <si>
    <t>B.2.3.4</t>
  </si>
  <si>
    <t>Plăci gips-carton tip F 12,50 x 1200 x 2600 mm</t>
  </si>
  <si>
    <t>B.2.3.5</t>
  </si>
  <si>
    <t>Profil PVC tip C 12,50 x 20 mm</t>
  </si>
  <si>
    <t>Vopsea lavabilă de interior, aspect mat, culoare albă aplicată în 2 straturi</t>
  </si>
  <si>
    <t>ans</t>
  </si>
  <si>
    <t>B.2.4.1</t>
  </si>
  <si>
    <t>Ușă metalică, gri, fără geam, 2100x800 mm, cu toc, din oțel</t>
  </si>
  <si>
    <t>B.2.5.1</t>
  </si>
  <si>
    <t>Mână curentă cu LED 4000K, diam. 48,30 mm, aluminiu</t>
  </si>
  <si>
    <t>B.2.5.2</t>
  </si>
  <si>
    <t>Sistem fixare în perete, aluminiu, 76 mm</t>
  </si>
  <si>
    <t>B.2.5.3</t>
  </si>
  <si>
    <t>Conector metalic pentru întoarcere mână curentă la 90, colț rotunjit, aluminiu, diam. 42,40 mm</t>
  </si>
  <si>
    <t>B.2.5.4</t>
  </si>
  <si>
    <t>B.2.5.5</t>
  </si>
  <si>
    <t>B.2.6.1</t>
  </si>
  <si>
    <t>Semn luminos format din panou din inox, 100x70 cm, grosime 3 mm, debitat CNC laser „PASAJUL TELECABINEI”, cu bandă LED tip halou pe contur panou și bandă LED cu iluminare difuză pe conturul literelor</t>
  </si>
  <si>
    <t>B.2.6.2</t>
  </si>
  <si>
    <t xml:space="preserve">Sistem de prindere reglabil cu distanțieri metalici </t>
  </si>
  <si>
    <t>B.2.6.3</t>
  </si>
  <si>
    <t>Semn luminos format din litere h= 10 cm, debitate CNC laser „PASAJUL TELECABINEI”, formate din stiplex transparent de 10 mm și literă din inox de 3 mm, cu bandă LED pe conturul literelor</t>
  </si>
  <si>
    <t>B.2.6.4</t>
  </si>
  <si>
    <t>Semn luminos săgeată, din inox de 3 mm, decupat CNC laser, cu față din aluminiu, spate din PVC transparent, laterale din cant PVC, cu LED tip halou</t>
  </si>
  <si>
    <t>Subcap. 4.2 Montaj utilaje si echipamente tehnologice</t>
  </si>
  <si>
    <t>4.2.1 Montaj -canalizare pluviala proiectata</t>
  </si>
  <si>
    <t>Montaj grup de pompare apa pluviala</t>
  </si>
  <si>
    <t>4.2.2 Montaj - instalatii electrice</t>
  </si>
  <si>
    <t>F4 - LISTA cu cantitatile de utilaje si echipamente tehnologice, inclusiv dotari si active necorporale</t>
  </si>
  <si>
    <t>FORMULARUL F4</t>
  </si>
  <si>
    <t>Denumirea</t>
  </si>
  <si>
    <t>Ascensor electric de persoane MRL</t>
  </si>
  <si>
    <t>Grup de pompare apa pluviala 1A+1R (Q=3.11 l/s Hmax= 7.5 mCA)</t>
  </si>
  <si>
    <t>Generatorului Electric Automat trifazat 27 kVA</t>
  </si>
  <si>
    <t xml:space="preserve">     4.3 Lista echipamente</t>
  </si>
  <si>
    <t>Total 4.3</t>
  </si>
  <si>
    <t>Total 4.5</t>
  </si>
  <si>
    <t xml:space="preserve">     4..5 Lista dotari</t>
  </si>
  <si>
    <t>Cap. 1 - Cheltuieli pentru obţinerea şi amenajarea terenului</t>
  </si>
  <si>
    <t>"Amenajare pasaj pietonal subteran – intersecție DN 1 cu str. Panduri (Predeal)"</t>
  </si>
  <si>
    <t>Subcap. 4.1.1 - Pasaj pietonal Predeal</t>
  </si>
  <si>
    <t xml:space="preserve">Dezafectare retea de apa din OL/Fonta/ PEHD cu diametru cuprins intre 32- 125mm, existenta si scoaterea ei din pamant </t>
  </si>
  <si>
    <t xml:space="preserve">Dezafectare retea de apa din OL/Fonta/ PEHD cu diametru cuprins intre 125- 200mm, existenta si scoaterea ei din pamant </t>
  </si>
  <si>
    <t>Andropogon gerardi</t>
  </si>
  <si>
    <t>Calamagrostis arundinacea</t>
  </si>
  <si>
    <t>Carex oshimensis 'Evergold'</t>
  </si>
  <si>
    <t>Chamaecyparis lawsoniana 'Stardust'</t>
  </si>
  <si>
    <t>Deschampsia cespitosa 'Goldtau'</t>
  </si>
  <si>
    <t>A.2.6</t>
  </si>
  <si>
    <t>Festuca glauca</t>
  </si>
  <si>
    <t>A.2.7</t>
  </si>
  <si>
    <t>Hakonechloa macra</t>
  </si>
  <si>
    <t>A.2.8</t>
  </si>
  <si>
    <t>Imperata cilindrica 'Red Baron'</t>
  </si>
  <si>
    <t>A.2.9</t>
  </si>
  <si>
    <t>Juniperus horizontalis 'Prince of Wales'</t>
  </si>
  <si>
    <t>A.2.10</t>
  </si>
  <si>
    <t>Juniperus sabina 'Variegata'</t>
  </si>
  <si>
    <t>A.2.11</t>
  </si>
  <si>
    <t xml:space="preserve">Miscanthus sinensis </t>
  </si>
  <si>
    <t>A.2.12</t>
  </si>
  <si>
    <t>Muhlenbergia capillaris</t>
  </si>
  <si>
    <t>A.2.13</t>
  </si>
  <si>
    <t>Panicum virgatum</t>
  </si>
  <si>
    <t>A.2.14</t>
  </si>
  <si>
    <t>Pennisetum alopecuroides 'Hameln'</t>
  </si>
  <si>
    <t>A.2.15</t>
  </si>
  <si>
    <t>Pennisetum alopecuroides 'Moudry'</t>
  </si>
  <si>
    <t>A.2.16</t>
  </si>
  <si>
    <t>Pennisetum macrourum</t>
  </si>
  <si>
    <t>A.2.17</t>
  </si>
  <si>
    <t>Pinus mugo 'Pumilio'</t>
  </si>
  <si>
    <t>A.2.18</t>
  </si>
  <si>
    <t>Schizachyrium scoparium 'Prairie Blue'</t>
  </si>
  <si>
    <t>A.2.19</t>
  </si>
  <si>
    <t>Stipa tenuissima</t>
  </si>
  <si>
    <t>A.2.20</t>
  </si>
  <si>
    <t>A.2.21</t>
  </si>
  <si>
    <t>A.2.22</t>
  </si>
  <si>
    <t>E6b</t>
  </si>
  <si>
    <t>Pamant vegetal pe suprafete orizontale</t>
  </si>
  <si>
    <t>1.3. Amenajări pentru protecţia mediului si aducerea terenului la starea initiala</t>
  </si>
  <si>
    <t>Conducta de distributie din PEID, PE100, SDR17, PN10, DE 125 mm, in transee ce nu depasesc adancimea de 1.5m</t>
  </si>
  <si>
    <t>Conducta de distributie din PEID, PE100, SDR17, PN10, DE 200 mm, in transee ce nu depasesc adancimea de 1.5m</t>
  </si>
  <si>
    <t>Camine de vane CA1 si CA2,dim. int. (H1.4 x L0.8 x L0.8m) echipate cu vane, fitinguri, e.t.c. conform detalii</t>
  </si>
  <si>
    <t>Camin de vane CA3 si CA4, dim. int. (H1.4 x L1.0 x L1.2m) echipate cu vane, fitinguri, e.t.c. conform detalii</t>
  </si>
  <si>
    <t>Retea de canalizare din PVC-KG Dn315mm SN8 in transee ce nu depasesc adancimea de 3.0 m</t>
  </si>
  <si>
    <t>Retea de canalizare din PVC-KG Dn250mm SN8 in transee ce nu depasesc adancimea de 2.5 m</t>
  </si>
  <si>
    <t>Montaj Rigolă cu gratar cu fantă dublă (pentru interior), cu înălțime redusă, fără pantă prefabricată, H=97 mm, l=118/98mm, L= 1000 mm;</t>
  </si>
  <si>
    <t>Rigolă cu gratar din otel inoxidabil (pentru exterior), cu înălțime redusă, fără pantă prefabricată, H=97 mm, l=118/98mm, L= 1000 mm;</t>
  </si>
  <si>
    <t>Scară rulantă</t>
  </si>
  <si>
    <t>Coș de gunoi</t>
  </si>
  <si>
    <t>Bancă 2300x600x440 mm</t>
  </si>
  <si>
    <t>Bancă cub</t>
  </si>
  <si>
    <t>P8a</t>
  </si>
  <si>
    <t>Spargerea betonului simplu sau a zidariei din piatra</t>
  </si>
  <si>
    <t xml:space="preserve">S.I.14a </t>
  </si>
  <si>
    <t>Hidroizolatie pensulabila</t>
  </si>
  <si>
    <t>R44</t>
  </si>
  <si>
    <t>Dale de piatra naturala</t>
  </si>
  <si>
    <t>S.I.09a04</t>
  </si>
  <si>
    <t>Beton C20/25</t>
  </si>
  <si>
    <t>Panou metalic pietonal L=1,95 m; h=1,20 m, cu panou cu perforații, grosime tablă 3 mm, cu ramă din țeavă lisă</t>
  </si>
  <si>
    <t>A.6.4</t>
  </si>
  <si>
    <t>Frezarea imbracamintii asfaltice</t>
  </si>
  <si>
    <t>S.D.06d</t>
  </si>
  <si>
    <t>R3</t>
  </si>
  <si>
    <t xml:space="preserve"> Sapatura cu adancimea mai mica de 4.00 m</t>
  </si>
  <si>
    <t xml:space="preserve"> Compactarea si nivelarea terenului de fundare</t>
  </si>
  <si>
    <t xml:space="preserve"> Fundatie din balast</t>
  </si>
  <si>
    <t xml:space="preserve"> Balast stabilizat</t>
  </si>
  <si>
    <t xml:space="preserve"> Strat de baza din mitura asfaltica ( anrobat bituminos ) - AB31.5</t>
  </si>
  <si>
    <t xml:space="preserve"> Beton asfaltic deschis cu bitum modificat - strat de legatura BAD 22.4</t>
  </si>
  <si>
    <t xml:space="preserve"> Strat de uzura din mitura asfaltica stabilizata cu fibre sau granule celulozice - MAS16 - cu grosimea de 4 cm</t>
  </si>
  <si>
    <t xml:space="preserve"> Totalitatea masurilor privind siguranta si controlul circulatiei rutiere in timpul zilei/noptii si in orice fel de conditii pentru a asigura un trafic sigur atat pe santier cat si pe intreg drumul in timpul luarii in posesie a traseului de catre Contractor</t>
  </si>
  <si>
    <t xml:space="preserve"> Parapet tip "New Jersey" </t>
  </si>
  <si>
    <t xml:space="preserve"> Sapatura in teren stancos</t>
  </si>
  <si>
    <t xml:space="preserve"> Sapatura manuala</t>
  </si>
  <si>
    <t xml:space="preserve"> Sprijinire Berlineza</t>
  </si>
  <si>
    <t xml:space="preserve"> Umpluturi de pamant langa fundatii</t>
  </si>
  <si>
    <t xml:space="preserve"> SAPATURA PENTRU COLOANE FORATE D=800mm</t>
  </si>
  <si>
    <t xml:space="preserve"> SAPATURA PENTRU COLOANE FORATE D=600mm</t>
  </si>
  <si>
    <t xml:space="preserve"> SPARGEREA CAPULUI PILOTULUI</t>
  </si>
  <si>
    <t xml:space="preserve"> Beton C25/30</t>
  </si>
  <si>
    <t xml:space="preserve"> Beton C16/20</t>
  </si>
  <si>
    <t xml:space="preserve"> Beton C12/15</t>
  </si>
  <si>
    <t xml:space="preserve"> Armaturi din otel beton B500</t>
  </si>
  <si>
    <t xml:space="preserve"> Profile metalice protejate anticoroziv</t>
  </si>
  <si>
    <t>Teava metalica RO 355.68 mm, otel S355J0H</t>
  </si>
  <si>
    <t xml:space="preserve"> Verificare piloti prin impedanta mecanica</t>
  </si>
  <si>
    <t xml:space="preserve"> Tubulatura inclinometrica</t>
  </si>
  <si>
    <t xml:space="preserve"> Cofraje plane obisnuite la infrastructuri</t>
  </si>
  <si>
    <t xml:space="preserve"> Cofraje curbe pentru infrastructuri</t>
  </si>
  <si>
    <t xml:space="preserve"> Torcretare cu beton</t>
  </si>
  <si>
    <t xml:space="preserve"> Sistem din geocompozit drenant, geotetil si folie impermeabila</t>
  </si>
  <si>
    <t xml:space="preserve"> Teava PVC D20mm</t>
  </si>
  <si>
    <t xml:space="preserve"> Teava PVC D63mm</t>
  </si>
  <si>
    <t xml:space="preserve"> Teava PVC D110mm</t>
  </si>
  <si>
    <t xml:space="preserve"> Plasa sudata</t>
  </si>
  <si>
    <t xml:space="preserve"> Hidroizolatie </t>
  </si>
  <si>
    <t xml:space="preserve"> Cordon bentonitic</t>
  </si>
  <si>
    <t xml:space="preserve"> Impregnare hidrofoba</t>
  </si>
  <si>
    <t xml:space="preserve"> Balast</t>
  </si>
  <si>
    <t xml:space="preserve"> Elevatie prefabricata  - tip L3</t>
  </si>
  <si>
    <t xml:space="preserve"> Dale prefabricate BP - tip D4C</t>
  </si>
  <si>
    <t xml:space="preserve"> Dren din piatra bruta</t>
  </si>
  <si>
    <t xml:space="preserve"> Geotetil, ca strat filtrant</t>
  </si>
  <si>
    <t xml:space="preserve"> Mortar M100</t>
  </si>
  <si>
    <t xml:space="preserve"> Decaparea si depozitarea pamantului vegetal</t>
  </si>
  <si>
    <t xml:space="preserve"> Borduri prefabricate 20  25 cm cu fete vazute finisate</t>
  </si>
  <si>
    <t xml:space="preserve"> Borduri prefabricate 10  15 cm cu fete vazute finisate</t>
  </si>
  <si>
    <t xml:space="preserve"> Strat de piatra amestec optimal</t>
  </si>
  <si>
    <t xml:space="preserve"> Strat de uzura din mitura asfaltica stabilizata cu fibre sau granule celulozice - MAS - cu grosimea de 4 cm</t>
  </si>
  <si>
    <t xml:space="preserve"> Pavaj din piatră cubică</t>
  </si>
  <si>
    <t xml:space="preserve"> Adeziv </t>
  </si>
  <si>
    <t xml:space="preserve"> Sapa nivelanta</t>
  </si>
  <si>
    <t>IS 05</t>
  </si>
  <si>
    <t>IS 06</t>
  </si>
  <si>
    <t>IS 07</t>
  </si>
  <si>
    <t>IS 08</t>
  </si>
  <si>
    <t>IS 17</t>
  </si>
  <si>
    <t>Total 4.2.1</t>
  </si>
  <si>
    <t>Total 4.2.2</t>
  </si>
  <si>
    <t>Total subcap. 4.2</t>
  </si>
  <si>
    <t>ECS04A01+(1)</t>
  </si>
  <si>
    <t>Montaj GEA 27 KVA - Conform Listelor de cantitati anexate</t>
  </si>
  <si>
    <t>Demolare beton</t>
  </si>
  <si>
    <t>Frezare min. 30cm</t>
  </si>
  <si>
    <t>Demolare parapete metalic existent</t>
  </si>
  <si>
    <t>Demolare parapete beton existent</t>
  </si>
  <si>
    <t>Desfacere gard</t>
  </si>
  <si>
    <t>Desfacere indicatoare</t>
  </si>
  <si>
    <t>Demolare camin de vizitare</t>
  </si>
  <si>
    <t>Decapare teren vegetal</t>
  </si>
  <si>
    <t xml:space="preserve">Drum de santier din 40 cm balast si 15 cm piatra sparta avand 7 m latime </t>
  </si>
  <si>
    <t>Ridicare la cota camine de vizitare, inclusiv capac si rama</t>
  </si>
  <si>
    <t>Cercetare arheologica, inclusiv supraveghere arheologica</t>
  </si>
  <si>
    <t>Deminarea terenului de munitii</t>
  </si>
  <si>
    <t>5.1 Organizare de Santier</t>
  </si>
  <si>
    <t>Alocare costuri pentru montarea, utilizarea si demontarea tuturor instalatiilor provizorii ale Antreprenorului, inclusiv birourile, laboratorul de santier, spatiile de cazare, atelierele, carierele, balastierele, gropile de imprumut, statiile de preparare, si aducerea terenurilor din gropile de imprumut si cariere la conditiile initiale etc.</t>
  </si>
  <si>
    <t>Alocare costuri pentru cheltuieli conexe organizarii de santier</t>
  </si>
  <si>
    <t>Total Organizare de santier</t>
  </si>
  <si>
    <t xml:space="preserve">CNAIR S.A. </t>
  </si>
  <si>
    <t>GI01</t>
  </si>
  <si>
    <t>GI02</t>
  </si>
  <si>
    <t>Total cap.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</si>
</sst>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2" x14ac:knownFonts="1">
    <font>
      <sz val="11"/>
      <color theme="1"/>
      <name val="Calibri"/>
      <family val="2"/>
      <scheme val="minor"/>
    </font>
    <font>
      <sz val="11"/>
      <color theme="1"/>
      <name val="Calibri"/>
      <family val="2"/>
      <scheme val="minor"/>
    </font>
    <font>
      <sz val="11"/>
      <color theme="1"/>
      <name val="Calibri"/>
      <family val="2"/>
      <charset val="238"/>
      <scheme val="minor"/>
    </font>
    <font>
      <sz val="11"/>
      <color theme="1"/>
      <name val="Arial Narrow"/>
      <family val="2"/>
    </font>
    <font>
      <b/>
      <sz val="11"/>
      <color theme="1"/>
      <name val="Arial Narrow"/>
      <family val="2"/>
    </font>
    <font>
      <b/>
      <sz val="11"/>
      <color indexed="8"/>
      <name val="Arial Narrow"/>
      <family val="2"/>
    </font>
    <font>
      <sz val="11"/>
      <color rgb="FFFF0000"/>
      <name val="Arial Narrow"/>
      <family val="2"/>
    </font>
    <font>
      <sz val="11"/>
      <color indexed="8"/>
      <name val="Arial Narrow"/>
      <family val="2"/>
    </font>
    <font>
      <sz val="11"/>
      <name val="Arial Narrow"/>
      <family val="2"/>
    </font>
    <font>
      <sz val="12"/>
      <name val="Arial Narrow"/>
      <family val="2"/>
    </font>
    <font>
      <b/>
      <i/>
      <sz val="11"/>
      <color indexed="8"/>
      <name val="Arial Narrow"/>
      <family val="2"/>
    </font>
    <font>
      <b/>
      <sz val="11"/>
      <color indexed="8"/>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theme="8"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3" fontId="1" fillId="0" borderId="0" applyFont="0" applyFill="0" applyBorder="0" applyAlignment="0" applyProtection="0"/>
    <xf numFmtId="0" fontId="2" fillId="0" borderId="0"/>
  </cellStyleXfs>
  <cellXfs count="87">
    <xf numFmtId="0" fontId="0" fillId="0" borderId="0" xfId="0"/>
    <xf numFmtId="0" fontId="3" fillId="0" borderId="0" xfId="2" applyFont="1"/>
    <xf numFmtId="0" fontId="4" fillId="0" borderId="0" xfId="2" applyFont="1" applyAlignment="1">
      <alignment horizontal="center"/>
    </xf>
    <xf numFmtId="0" fontId="5" fillId="0" borderId="0" xfId="2" applyFont="1" applyAlignment="1">
      <alignment vertical="top" wrapText="1"/>
    </xf>
    <xf numFmtId="0" fontId="4" fillId="0" borderId="1" xfId="2" applyFont="1" applyBorder="1" applyAlignment="1">
      <alignment horizontal="center" vertical="center"/>
    </xf>
    <xf numFmtId="4" fontId="4" fillId="0" borderId="1" xfId="2" applyNumberFormat="1" applyFont="1" applyBorder="1" applyAlignment="1">
      <alignment horizontal="center" vertical="center"/>
    </xf>
    <xf numFmtId="4" fontId="4" fillId="0" borderId="1" xfId="2" applyNumberFormat="1" applyFont="1" applyBorder="1" applyAlignment="1">
      <alignment horizontal="center" vertical="center" wrapText="1"/>
    </xf>
    <xf numFmtId="0" fontId="3" fillId="0" borderId="1" xfId="2" applyFont="1" applyBorder="1" applyAlignment="1">
      <alignment horizontal="center" vertical="center"/>
    </xf>
    <xf numFmtId="2" fontId="3" fillId="0" borderId="1" xfId="2" applyNumberFormat="1" applyFont="1" applyBorder="1"/>
    <xf numFmtId="4" fontId="3" fillId="0" borderId="1" xfId="2" applyNumberFormat="1" applyFont="1" applyBorder="1"/>
    <xf numFmtId="0" fontId="6" fillId="0" borderId="0" xfId="2" applyFont="1"/>
    <xf numFmtId="2" fontId="3" fillId="0" borderId="1" xfId="2" applyNumberFormat="1" applyFont="1" applyBorder="1" applyAlignment="1">
      <alignment wrapText="1"/>
    </xf>
    <xf numFmtId="2" fontId="3" fillId="0" borderId="1" xfId="2" applyNumberFormat="1" applyFont="1" applyBorder="1" applyAlignment="1">
      <alignment vertical="center"/>
    </xf>
    <xf numFmtId="4" fontId="3" fillId="0" borderId="1" xfId="2" applyNumberFormat="1" applyFont="1" applyBorder="1" applyAlignment="1">
      <alignment vertical="center"/>
    </xf>
    <xf numFmtId="4" fontId="3" fillId="0" borderId="0" xfId="2" applyNumberFormat="1" applyFont="1"/>
    <xf numFmtId="4" fontId="4" fillId="3" borderId="1" xfId="2" applyNumberFormat="1" applyFont="1" applyFill="1" applyBorder="1"/>
    <xf numFmtId="4" fontId="4" fillId="0" borderId="1" xfId="2" applyNumberFormat="1" applyFont="1" applyBorder="1"/>
    <xf numFmtId="0" fontId="3" fillId="0" borderId="1" xfId="2" applyFont="1" applyBorder="1" applyAlignment="1">
      <alignment horizontal="center"/>
    </xf>
    <xf numFmtId="0" fontId="4" fillId="0" borderId="1" xfId="2" applyFont="1" applyBorder="1" applyAlignment="1">
      <alignment horizontal="center"/>
    </xf>
    <xf numFmtId="43" fontId="3" fillId="0" borderId="0" xfId="2" applyNumberFormat="1" applyFont="1"/>
    <xf numFmtId="4" fontId="3" fillId="0" borderId="1" xfId="0" applyNumberFormat="1" applyFont="1" applyBorder="1" applyAlignment="1">
      <alignment vertical="top"/>
    </xf>
    <xf numFmtId="0" fontId="7" fillId="0" borderId="0" xfId="2" applyFont="1" applyAlignment="1">
      <alignment vertical="top" wrapText="1" readingOrder="1"/>
    </xf>
    <xf numFmtId="0" fontId="8" fillId="0" borderId="1" xfId="0" applyFont="1" applyBorder="1" applyAlignment="1">
      <alignment horizontal="center"/>
    </xf>
    <xf numFmtId="43" fontId="3" fillId="0" borderId="1" xfId="1" applyFont="1" applyBorder="1"/>
    <xf numFmtId="4" fontId="4" fillId="2" borderId="1" xfId="2" applyNumberFormat="1" applyFont="1" applyFill="1" applyBorder="1"/>
    <xf numFmtId="0" fontId="4" fillId="0" borderId="0" xfId="2" applyFont="1" applyAlignment="1">
      <alignment horizontal="right"/>
    </xf>
    <xf numFmtId="4" fontId="4" fillId="0" borderId="0" xfId="2" applyNumberFormat="1" applyFont="1"/>
    <xf numFmtId="0" fontId="9" fillId="0" borderId="1" xfId="0" applyFont="1" applyBorder="1" applyAlignment="1">
      <alignment horizontal="center" vertical="center"/>
    </xf>
    <xf numFmtId="0" fontId="9" fillId="0" borderId="1" xfId="0" applyFont="1" applyBorder="1"/>
    <xf numFmtId="4" fontId="9" fillId="0" borderId="1" xfId="0" applyNumberFormat="1" applyFont="1" applyBorder="1"/>
    <xf numFmtId="4" fontId="10" fillId="4" borderId="1" xfId="0" applyNumberFormat="1" applyFont="1" applyFill="1" applyBorder="1" applyAlignment="1">
      <alignment vertical="top" wrapText="1"/>
    </xf>
    <xf numFmtId="0" fontId="8" fillId="0" borderId="1" xfId="0" applyFont="1" applyBorder="1" applyAlignment="1">
      <alignment horizontal="center" vertical="center"/>
    </xf>
    <xf numFmtId="0" fontId="8" fillId="0" borderId="1" xfId="0" applyFont="1" applyBorder="1" applyAlignment="1">
      <alignment wrapText="1" shrinkToFit="1"/>
    </xf>
    <xf numFmtId="0" fontId="8" fillId="0" borderId="1" xfId="0" applyFont="1" applyBorder="1"/>
    <xf numFmtId="4" fontId="8" fillId="0" borderId="1" xfId="0" applyNumberFormat="1" applyFont="1" applyBorder="1"/>
    <xf numFmtId="0" fontId="7" fillId="0" borderId="1" xfId="0" applyFont="1" applyBorder="1" applyAlignment="1">
      <alignment horizontal="right" vertical="top" wrapText="1"/>
    </xf>
    <xf numFmtId="0" fontId="10" fillId="0" borderId="0" xfId="0" applyFont="1" applyAlignment="1">
      <alignment horizontal="right" vertical="top" wrapText="1"/>
    </xf>
    <xf numFmtId="4" fontId="10" fillId="0" borderId="0" xfId="0" applyNumberFormat="1" applyFont="1" applyAlignment="1">
      <alignment vertical="top" wrapText="1"/>
    </xf>
    <xf numFmtId="4" fontId="7" fillId="0" borderId="1" xfId="0" applyNumberFormat="1" applyFont="1" applyBorder="1" applyAlignment="1">
      <alignment vertical="top" wrapText="1"/>
    </xf>
    <xf numFmtId="43" fontId="4" fillId="0" borderId="0" xfId="1" applyFont="1" applyAlignment="1">
      <alignment horizontal="center"/>
    </xf>
    <xf numFmtId="43" fontId="3" fillId="0" borderId="0" xfId="1" applyFont="1"/>
    <xf numFmtId="43" fontId="4" fillId="0" borderId="1" xfId="1" applyFont="1" applyBorder="1" applyAlignment="1">
      <alignment horizontal="center" vertical="center" wrapText="1"/>
    </xf>
    <xf numFmtId="43" fontId="4" fillId="3" borderId="1" xfId="1" applyFont="1" applyFill="1" applyBorder="1"/>
    <xf numFmtId="43" fontId="4" fillId="2" borderId="1" xfId="1" applyFont="1" applyFill="1" applyBorder="1"/>
    <xf numFmtId="43" fontId="4" fillId="0" borderId="0" xfId="1" applyFont="1" applyFill="1" applyBorder="1" applyAlignment="1">
      <alignment horizontal="right"/>
    </xf>
    <xf numFmtId="43" fontId="4" fillId="0" borderId="0" xfId="1" applyFont="1" applyFill="1" applyBorder="1"/>
    <xf numFmtId="43" fontId="4" fillId="5" borderId="1" xfId="1" applyFont="1" applyFill="1" applyBorder="1"/>
    <xf numFmtId="43" fontId="8" fillId="0" borderId="1" xfId="1" applyFont="1" applyBorder="1"/>
    <xf numFmtId="0" fontId="3" fillId="0" borderId="1" xfId="0" applyFont="1" applyBorder="1" applyAlignment="1">
      <alignment horizontal="center"/>
    </xf>
    <xf numFmtId="43" fontId="3" fillId="0" borderId="1" xfId="1" applyFont="1" applyBorder="1" applyAlignment="1">
      <alignment horizontal="center" vertical="center"/>
    </xf>
    <xf numFmtId="43" fontId="3" fillId="0" borderId="1" xfId="1" applyFont="1" applyFill="1" applyBorder="1" applyAlignment="1">
      <alignment horizontal="center" vertical="center"/>
    </xf>
    <xf numFmtId="43" fontId="3" fillId="0" borderId="5" xfId="1" applyFont="1" applyBorder="1" applyAlignment="1">
      <alignment horizontal="center" vertical="center"/>
    </xf>
    <xf numFmtId="0" fontId="3" fillId="0" borderId="1" xfId="0" applyFont="1" applyBorder="1" applyAlignment="1">
      <alignment horizontal="center" vertical="center"/>
    </xf>
    <xf numFmtId="0" fontId="3" fillId="0" borderId="1" xfId="2" applyFont="1" applyBorder="1"/>
    <xf numFmtId="43" fontId="3" fillId="0" borderId="1" xfId="0" applyNumberFormat="1" applyFont="1" applyBorder="1" applyAlignment="1">
      <alignment vertical="top"/>
    </xf>
    <xf numFmtId="0" fontId="3" fillId="0" borderId="0" xfId="2" applyFont="1" applyAlignment="1">
      <alignment horizontal="center"/>
    </xf>
    <xf numFmtId="0" fontId="5" fillId="0" borderId="0" xfId="2" applyFont="1" applyAlignment="1">
      <alignment horizontal="center" vertical="top" wrapText="1"/>
    </xf>
    <xf numFmtId="0" fontId="7" fillId="0" borderId="0" xfId="2" applyFont="1" applyAlignment="1">
      <alignment horizontal="center" vertical="top" wrapText="1" readingOrder="1"/>
    </xf>
    <xf numFmtId="0" fontId="8" fillId="0" borderId="1" xfId="0" applyFont="1" applyBorder="1" applyAlignment="1">
      <alignment vertical="top" wrapText="1" shrinkToFit="1"/>
    </xf>
    <xf numFmtId="0" fontId="8" fillId="0" borderId="1" xfId="0" applyFont="1" applyBorder="1" applyAlignment="1">
      <alignment wrapText="1"/>
    </xf>
    <xf numFmtId="0" fontId="8" fillId="0" borderId="1" xfId="0" applyFont="1" applyBorder="1" applyAlignment="1">
      <alignment vertical="center" wrapText="1"/>
    </xf>
    <xf numFmtId="0" fontId="9" fillId="0" borderId="1" xfId="0" applyFont="1" applyBorder="1" applyAlignment="1">
      <alignment wrapText="1" shrinkToFit="1"/>
    </xf>
    <xf numFmtId="0" fontId="9" fillId="0" borderId="1" xfId="0" applyFont="1" applyBorder="1" applyAlignment="1">
      <alignment vertical="top" wrapText="1" shrinkToFi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6" fillId="0" borderId="1" xfId="2" applyFont="1" applyBorder="1" applyAlignment="1">
      <alignment horizontal="center"/>
    </xf>
    <xf numFmtId="2" fontId="6" fillId="0" borderId="1" xfId="2" applyNumberFormat="1" applyFont="1" applyBorder="1" applyAlignment="1">
      <alignment horizontal="left" wrapText="1"/>
    </xf>
    <xf numFmtId="0" fontId="6" fillId="0" borderId="1" xfId="0" applyFont="1" applyBorder="1" applyAlignment="1">
      <alignment horizontal="center"/>
    </xf>
    <xf numFmtId="4" fontId="6" fillId="0" borderId="2" xfId="0" applyNumberFormat="1" applyFont="1" applyBorder="1"/>
    <xf numFmtId="4" fontId="6" fillId="0" borderId="1" xfId="2" applyNumberFormat="1" applyFont="1" applyBorder="1"/>
    <xf numFmtId="0" fontId="11" fillId="0" borderId="0" xfId="0" applyFont="1" applyAlignment="1">
      <alignment vertical="top" wrapText="1"/>
    </xf>
    <xf numFmtId="2" fontId="3" fillId="0" borderId="1" xfId="2" applyNumberFormat="1" applyFont="1" applyBorder="1" applyAlignment="1">
      <alignment vertical="top" wrapText="1"/>
    </xf>
    <xf numFmtId="2" fontId="3" fillId="0" borderId="1" xfId="2" applyNumberFormat="1" applyFont="1" applyBorder="1" applyAlignment="1">
      <alignment vertical="top"/>
    </xf>
    <xf numFmtId="4" fontId="3" fillId="0" borderId="1" xfId="2" applyNumberFormat="1" applyFont="1" applyBorder="1" applyAlignment="1">
      <alignment vertical="top"/>
    </xf>
    <xf numFmtId="0" fontId="4" fillId="3" borderId="1" xfId="2" applyFont="1" applyFill="1" applyBorder="1" applyAlignment="1">
      <alignment horizontal="right"/>
    </xf>
    <xf numFmtId="0" fontId="4" fillId="2" borderId="1" xfId="2" applyFont="1" applyFill="1" applyBorder="1" applyAlignment="1">
      <alignment horizontal="center"/>
    </xf>
    <xf numFmtId="0" fontId="4" fillId="0" borderId="0" xfId="2" applyFont="1" applyAlignment="1">
      <alignment horizontal="center"/>
    </xf>
    <xf numFmtId="0" fontId="5" fillId="0" borderId="0" xfId="2" applyFont="1" applyAlignment="1">
      <alignment horizontal="left" vertical="top" wrapText="1"/>
    </xf>
    <xf numFmtId="0" fontId="4" fillId="2" borderId="1" xfId="2" applyFont="1" applyFill="1" applyBorder="1" applyAlignment="1">
      <alignment horizontal="right"/>
    </xf>
    <xf numFmtId="0" fontId="10" fillId="4" borderId="1" xfId="0" applyFont="1" applyFill="1" applyBorder="1" applyAlignment="1">
      <alignment horizontal="center"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center" vertical="top" wrapText="1"/>
    </xf>
    <xf numFmtId="43" fontId="4" fillId="0" borderId="0" xfId="1" applyFont="1" applyAlignment="1">
      <alignment horizontal="center"/>
    </xf>
    <xf numFmtId="0" fontId="4" fillId="5" borderId="0" xfId="2" applyFont="1" applyFill="1" applyAlignment="1">
      <alignment horizontal="center"/>
    </xf>
    <xf numFmtId="0" fontId="4" fillId="5" borderId="1" xfId="2" applyFont="1" applyFill="1" applyBorder="1" applyAlignment="1">
      <alignment horizontal="right"/>
    </xf>
    <xf numFmtId="0" fontId="4" fillId="5" borderId="1" xfId="2" applyFont="1" applyFill="1" applyBorder="1" applyAlignment="1">
      <alignment horizontal="center"/>
    </xf>
    <xf numFmtId="0" fontId="4" fillId="5" borderId="4" xfId="2" applyFont="1" applyFill="1" applyBorder="1" applyAlignment="1">
      <alignment horizontal="center"/>
    </xf>
  </cellXfs>
  <cellStyles count="3">
    <cellStyle name="Comma" xfId="1" builtinId="3"/>
    <cellStyle name="Normal" xfId="0" builtinId="0"/>
    <cellStyle name="Normal 2" xfId="2" xr:uid="{B09AEFD7-2EF3-4788-B032-B48B019D07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720FA-48FA-4D82-92CC-C25C349B4A43}">
  <dimension ref="B1:H69"/>
  <sheetViews>
    <sheetView tabSelected="1" view="pageBreakPreview" zoomScale="85" zoomScaleNormal="100" zoomScaleSheetLayoutView="85" workbookViewId="0">
      <selection activeCell="C2" sqref="C2:G2"/>
    </sheetView>
  </sheetViews>
  <sheetFormatPr defaultRowHeight="16.5" x14ac:dyDescent="0.3"/>
  <cols>
    <col min="1" max="1" width="20.140625" style="1" customWidth="1"/>
    <col min="2" max="2" width="19.85546875" style="1" customWidth="1"/>
    <col min="3" max="3" width="52.28515625" style="1" bestFit="1" customWidth="1"/>
    <col min="4" max="4" width="6.140625" style="1" bestFit="1" customWidth="1"/>
    <col min="5" max="5" width="15" style="1" bestFit="1" customWidth="1"/>
    <col min="6" max="6" width="18.42578125" style="1" bestFit="1" customWidth="1"/>
    <col min="7" max="7" width="20.140625" style="1" bestFit="1" customWidth="1"/>
    <col min="8" max="8" width="9.28515625" style="1" customWidth="1"/>
    <col min="9" max="16384" width="9.140625" style="1"/>
  </cols>
  <sheetData>
    <row r="1" spans="2:7" x14ac:dyDescent="0.3">
      <c r="F1" s="76" t="s">
        <v>0</v>
      </c>
      <c r="G1" s="76"/>
    </row>
    <row r="2" spans="2:7" x14ac:dyDescent="0.3">
      <c r="B2" s="3" t="s">
        <v>1</v>
      </c>
      <c r="C2" s="77" t="s">
        <v>295</v>
      </c>
      <c r="D2" s="77"/>
      <c r="E2" s="77"/>
      <c r="F2" s="77"/>
      <c r="G2" s="77"/>
    </row>
    <row r="3" spans="2:7" x14ac:dyDescent="0.3">
      <c r="B3" s="3" t="s">
        <v>2</v>
      </c>
      <c r="C3" s="3" t="s">
        <v>3</v>
      </c>
      <c r="D3" s="3"/>
    </row>
    <row r="4" spans="2:7" x14ac:dyDescent="0.3">
      <c r="B4" s="3" t="s">
        <v>4</v>
      </c>
      <c r="C4" s="3"/>
      <c r="D4" s="3"/>
    </row>
    <row r="5" spans="2:7" x14ac:dyDescent="0.3">
      <c r="B5" s="3" t="s">
        <v>5</v>
      </c>
      <c r="C5" s="3" t="s">
        <v>37</v>
      </c>
      <c r="D5" s="3"/>
    </row>
    <row r="7" spans="2:7" x14ac:dyDescent="0.3">
      <c r="B7" s="76" t="s">
        <v>6</v>
      </c>
      <c r="C7" s="76"/>
      <c r="D7" s="76"/>
      <c r="E7" s="76"/>
      <c r="F7" s="76"/>
      <c r="G7" s="76"/>
    </row>
    <row r="8" spans="2:7" x14ac:dyDescent="0.3">
      <c r="B8" s="76" t="s">
        <v>7</v>
      </c>
      <c r="C8" s="76"/>
      <c r="D8" s="76"/>
      <c r="E8" s="76"/>
      <c r="F8" s="76"/>
      <c r="G8" s="76"/>
    </row>
    <row r="9" spans="2:7" x14ac:dyDescent="0.3">
      <c r="B9" s="76" t="s">
        <v>294</v>
      </c>
      <c r="C9" s="76"/>
      <c r="D9" s="76"/>
      <c r="E9" s="76"/>
      <c r="F9" s="76"/>
      <c r="G9" s="76"/>
    </row>
    <row r="10" spans="2:7" x14ac:dyDescent="0.3">
      <c r="B10" s="2"/>
      <c r="C10" s="2"/>
      <c r="D10" s="2"/>
      <c r="E10" s="2"/>
      <c r="F10" s="2"/>
      <c r="G10" s="2"/>
    </row>
    <row r="11" spans="2:7" ht="33" x14ac:dyDescent="0.3">
      <c r="B11" s="4" t="s">
        <v>8</v>
      </c>
      <c r="C11" s="4" t="s">
        <v>9</v>
      </c>
      <c r="D11" s="4" t="s">
        <v>10</v>
      </c>
      <c r="E11" s="5" t="s">
        <v>11</v>
      </c>
      <c r="F11" s="6" t="s">
        <v>12</v>
      </c>
      <c r="G11" s="6" t="s">
        <v>13</v>
      </c>
    </row>
    <row r="12" spans="2:7" x14ac:dyDescent="0.3">
      <c r="B12" s="75" t="s">
        <v>14</v>
      </c>
      <c r="C12" s="75"/>
      <c r="D12" s="75"/>
      <c r="E12" s="75"/>
      <c r="F12" s="75"/>
      <c r="G12" s="75"/>
    </row>
    <row r="13" spans="2:7" x14ac:dyDescent="0.3">
      <c r="B13" s="7" t="s">
        <v>38</v>
      </c>
      <c r="C13" s="8" t="s">
        <v>39</v>
      </c>
      <c r="D13" s="8" t="s">
        <v>18</v>
      </c>
      <c r="E13" s="8">
        <f>303.45+952.04</f>
        <v>1255.49</v>
      </c>
      <c r="F13" s="19"/>
      <c r="G13" s="9"/>
    </row>
    <row r="14" spans="2:7" x14ac:dyDescent="0.3">
      <c r="B14" s="7" t="s">
        <v>40</v>
      </c>
      <c r="C14" s="8" t="s">
        <v>41</v>
      </c>
      <c r="D14" s="8" t="s">
        <v>16</v>
      </c>
      <c r="E14" s="9">
        <v>20.46</v>
      </c>
      <c r="F14" s="8"/>
      <c r="G14" s="9"/>
    </row>
    <row r="15" spans="2:7" x14ac:dyDescent="0.3">
      <c r="B15" s="7" t="s">
        <v>42</v>
      </c>
      <c r="C15" s="8" t="s">
        <v>43</v>
      </c>
      <c r="D15" s="8" t="s">
        <v>44</v>
      </c>
      <c r="E15" s="9">
        <v>80</v>
      </c>
      <c r="F15" s="8"/>
      <c r="G15" s="9"/>
    </row>
    <row r="16" spans="2:7" x14ac:dyDescent="0.3">
      <c r="B16" s="7" t="s">
        <v>45</v>
      </c>
      <c r="C16" s="8" t="s">
        <v>46</v>
      </c>
      <c r="D16" s="8" t="s">
        <v>83</v>
      </c>
      <c r="E16" s="9">
        <v>672.52499999999998</v>
      </c>
      <c r="F16" s="8"/>
      <c r="G16" s="9"/>
    </row>
    <row r="17" spans="2:7" x14ac:dyDescent="0.3">
      <c r="B17" s="7" t="s">
        <v>128</v>
      </c>
      <c r="C17" s="8" t="s">
        <v>360</v>
      </c>
      <c r="D17" s="8" t="s">
        <v>83</v>
      </c>
      <c r="E17" s="9">
        <v>150.696</v>
      </c>
      <c r="F17" s="8"/>
      <c r="G17" s="9"/>
    </row>
    <row r="18" spans="2:7" ht="48" x14ac:dyDescent="0.3">
      <c r="B18" s="27" t="s">
        <v>412</v>
      </c>
      <c r="C18" s="61" t="s">
        <v>297</v>
      </c>
      <c r="D18" s="28" t="s">
        <v>20</v>
      </c>
      <c r="E18" s="29">
        <v>37</v>
      </c>
      <c r="F18" s="8"/>
      <c r="G18" s="9"/>
    </row>
    <row r="19" spans="2:7" ht="48" x14ac:dyDescent="0.3">
      <c r="B19" s="27" t="s">
        <v>413</v>
      </c>
      <c r="C19" s="61" t="s">
        <v>298</v>
      </c>
      <c r="D19" s="28" t="s">
        <v>20</v>
      </c>
      <c r="E19" s="29">
        <v>45</v>
      </c>
      <c r="F19" s="8"/>
      <c r="G19" s="9"/>
    </row>
    <row r="20" spans="2:7" ht="48" x14ac:dyDescent="0.3">
      <c r="B20" s="27" t="s">
        <v>414</v>
      </c>
      <c r="C20" s="61" t="s">
        <v>151</v>
      </c>
      <c r="D20" s="28" t="s">
        <v>24</v>
      </c>
      <c r="E20" s="29">
        <v>4</v>
      </c>
      <c r="F20" s="8"/>
      <c r="G20" s="9"/>
    </row>
    <row r="21" spans="2:7" ht="32.25" x14ac:dyDescent="0.3">
      <c r="B21" s="27" t="s">
        <v>415</v>
      </c>
      <c r="C21" s="61" t="s">
        <v>154</v>
      </c>
      <c r="D21" s="28" t="s">
        <v>24</v>
      </c>
      <c r="E21" s="29">
        <v>6</v>
      </c>
      <c r="F21" s="8"/>
      <c r="G21" s="9"/>
    </row>
    <row r="22" spans="2:7" x14ac:dyDescent="0.3">
      <c r="B22" s="74" t="s">
        <v>33</v>
      </c>
      <c r="C22" s="74"/>
      <c r="D22" s="74"/>
      <c r="E22" s="74"/>
      <c r="F22" s="74"/>
      <c r="G22" s="15">
        <f>SUM(G13:G21)</f>
        <v>0</v>
      </c>
    </row>
    <row r="23" spans="2:7" x14ac:dyDescent="0.3">
      <c r="B23" s="75" t="s">
        <v>337</v>
      </c>
      <c r="C23" s="75"/>
      <c r="D23" s="75"/>
      <c r="E23" s="75"/>
      <c r="F23" s="75"/>
      <c r="G23" s="75"/>
    </row>
    <row r="24" spans="2:7" x14ac:dyDescent="0.3">
      <c r="B24" s="17" t="s">
        <v>47</v>
      </c>
      <c r="C24" s="8" t="s">
        <v>299</v>
      </c>
      <c r="D24" s="17" t="s">
        <v>24</v>
      </c>
      <c r="E24" s="29">
        <v>42</v>
      </c>
      <c r="F24" s="9"/>
      <c r="G24" s="9"/>
    </row>
    <row r="25" spans="2:7" x14ac:dyDescent="0.3">
      <c r="B25" s="17" t="s">
        <v>49</v>
      </c>
      <c r="C25" s="8" t="s">
        <v>300</v>
      </c>
      <c r="D25" s="17" t="s">
        <v>24</v>
      </c>
      <c r="E25" s="29">
        <v>18</v>
      </c>
      <c r="F25" s="9"/>
      <c r="G25" s="9"/>
    </row>
    <row r="26" spans="2:7" x14ac:dyDescent="0.3">
      <c r="B26" s="17" t="s">
        <v>50</v>
      </c>
      <c r="C26" s="8" t="s">
        <v>301</v>
      </c>
      <c r="D26" s="17" t="s">
        <v>24</v>
      </c>
      <c r="E26" s="29">
        <v>48</v>
      </c>
      <c r="F26" s="9"/>
      <c r="G26" s="9"/>
    </row>
    <row r="27" spans="2:7" x14ac:dyDescent="0.3">
      <c r="B27" s="17" t="s">
        <v>51</v>
      </c>
      <c r="C27" s="8" t="s">
        <v>302</v>
      </c>
      <c r="D27" s="17" t="s">
        <v>24</v>
      </c>
      <c r="E27" s="29">
        <v>2</v>
      </c>
      <c r="F27" s="9"/>
      <c r="G27" s="9"/>
    </row>
    <row r="28" spans="2:7" x14ac:dyDescent="0.3">
      <c r="B28" s="17" t="s">
        <v>53</v>
      </c>
      <c r="C28" s="8" t="s">
        <v>303</v>
      </c>
      <c r="D28" s="17" t="s">
        <v>24</v>
      </c>
      <c r="E28" s="29">
        <v>20</v>
      </c>
      <c r="F28" s="9"/>
      <c r="G28" s="9"/>
    </row>
    <row r="29" spans="2:7" x14ac:dyDescent="0.3">
      <c r="B29" s="17" t="s">
        <v>304</v>
      </c>
      <c r="C29" s="8" t="s">
        <v>305</v>
      </c>
      <c r="D29" s="17" t="s">
        <v>24</v>
      </c>
      <c r="E29" s="29">
        <v>37</v>
      </c>
      <c r="F29" s="9"/>
      <c r="G29" s="9"/>
    </row>
    <row r="30" spans="2:7" x14ac:dyDescent="0.3">
      <c r="B30" s="17" t="s">
        <v>306</v>
      </c>
      <c r="C30" s="8" t="s">
        <v>307</v>
      </c>
      <c r="D30" s="17" t="s">
        <v>24</v>
      </c>
      <c r="E30" s="29">
        <v>24</v>
      </c>
      <c r="F30" s="9"/>
      <c r="G30" s="9"/>
    </row>
    <row r="31" spans="2:7" x14ac:dyDescent="0.3">
      <c r="B31" s="17" t="s">
        <v>308</v>
      </c>
      <c r="C31" s="8" t="s">
        <v>309</v>
      </c>
      <c r="D31" s="17" t="s">
        <v>24</v>
      </c>
      <c r="E31" s="29">
        <v>27</v>
      </c>
      <c r="F31" s="9"/>
      <c r="G31" s="9"/>
    </row>
    <row r="32" spans="2:7" x14ac:dyDescent="0.3">
      <c r="B32" s="17" t="s">
        <v>310</v>
      </c>
      <c r="C32" s="8" t="s">
        <v>311</v>
      </c>
      <c r="D32" s="17" t="s">
        <v>24</v>
      </c>
      <c r="E32" s="29">
        <v>25</v>
      </c>
      <c r="F32" s="9"/>
      <c r="G32" s="9"/>
    </row>
    <row r="33" spans="2:8" x14ac:dyDescent="0.3">
      <c r="B33" s="17" t="s">
        <v>312</v>
      </c>
      <c r="C33" s="8" t="s">
        <v>313</v>
      </c>
      <c r="D33" s="17" t="s">
        <v>24</v>
      </c>
      <c r="E33" s="29">
        <v>14</v>
      </c>
      <c r="F33" s="9"/>
      <c r="G33" s="9"/>
    </row>
    <row r="34" spans="2:8" x14ac:dyDescent="0.3">
      <c r="B34" s="17" t="s">
        <v>314</v>
      </c>
      <c r="C34" s="8" t="s">
        <v>315</v>
      </c>
      <c r="D34" s="17" t="s">
        <v>24</v>
      </c>
      <c r="E34" s="29">
        <v>58</v>
      </c>
      <c r="F34" s="9"/>
      <c r="G34" s="9"/>
    </row>
    <row r="35" spans="2:8" x14ac:dyDescent="0.3">
      <c r="B35" s="17" t="s">
        <v>316</v>
      </c>
      <c r="C35" s="8" t="s">
        <v>317</v>
      </c>
      <c r="D35" s="17" t="s">
        <v>24</v>
      </c>
      <c r="E35" s="29">
        <v>149</v>
      </c>
      <c r="F35" s="9"/>
      <c r="G35" s="9"/>
    </row>
    <row r="36" spans="2:8" x14ac:dyDescent="0.3">
      <c r="B36" s="17" t="s">
        <v>318</v>
      </c>
      <c r="C36" s="8" t="s">
        <v>319</v>
      </c>
      <c r="D36" s="17" t="s">
        <v>24</v>
      </c>
      <c r="E36" s="29">
        <v>51</v>
      </c>
      <c r="F36" s="9"/>
      <c r="G36" s="9"/>
    </row>
    <row r="37" spans="2:8" x14ac:dyDescent="0.3">
      <c r="B37" s="17" t="s">
        <v>320</v>
      </c>
      <c r="C37" s="8" t="s">
        <v>321</v>
      </c>
      <c r="D37" s="17" t="s">
        <v>24</v>
      </c>
      <c r="E37" s="29">
        <v>25</v>
      </c>
      <c r="F37" s="9"/>
      <c r="G37" s="9"/>
    </row>
    <row r="38" spans="2:8" x14ac:dyDescent="0.3">
      <c r="B38" s="17" t="s">
        <v>322</v>
      </c>
      <c r="C38" s="8" t="s">
        <v>323</v>
      </c>
      <c r="D38" s="17" t="s">
        <v>24</v>
      </c>
      <c r="E38" s="29">
        <v>30</v>
      </c>
      <c r="F38" s="9"/>
      <c r="G38" s="9"/>
    </row>
    <row r="39" spans="2:8" x14ac:dyDescent="0.3">
      <c r="B39" s="17" t="s">
        <v>324</v>
      </c>
      <c r="C39" s="8" t="s">
        <v>325</v>
      </c>
      <c r="D39" s="17" t="s">
        <v>24</v>
      </c>
      <c r="E39" s="29">
        <v>7</v>
      </c>
      <c r="F39" s="9"/>
      <c r="G39" s="9"/>
    </row>
    <row r="40" spans="2:8" x14ac:dyDescent="0.3">
      <c r="B40" s="7" t="s">
        <v>326</v>
      </c>
      <c r="C40" s="8" t="s">
        <v>327</v>
      </c>
      <c r="D40" s="8" t="s">
        <v>24</v>
      </c>
      <c r="E40" s="29">
        <v>21</v>
      </c>
      <c r="F40" s="9"/>
      <c r="G40" s="9"/>
    </row>
    <row r="41" spans="2:8" x14ac:dyDescent="0.3">
      <c r="B41" s="7" t="s">
        <v>328</v>
      </c>
      <c r="C41" s="8" t="s">
        <v>329</v>
      </c>
      <c r="D41" s="8" t="s">
        <v>24</v>
      </c>
      <c r="E41" s="29">
        <v>72</v>
      </c>
      <c r="F41" s="8"/>
      <c r="G41" s="9"/>
      <c r="H41" s="10"/>
    </row>
    <row r="42" spans="2:8" x14ac:dyDescent="0.3">
      <c r="B42" s="7" t="s">
        <v>330</v>
      </c>
      <c r="C42" s="8" t="s">
        <v>331</v>
      </c>
      <c r="D42" s="8" t="s">
        <v>24</v>
      </c>
      <c r="E42" s="29">
        <v>47</v>
      </c>
      <c r="F42" s="8"/>
      <c r="G42" s="9"/>
      <c r="H42" s="10"/>
    </row>
    <row r="43" spans="2:8" x14ac:dyDescent="0.3">
      <c r="B43" s="7" t="s">
        <v>332</v>
      </c>
      <c r="C43" s="8" t="s">
        <v>52</v>
      </c>
      <c r="D43" s="8" t="s">
        <v>18</v>
      </c>
      <c r="E43" s="29">
        <v>780</v>
      </c>
      <c r="F43" s="8"/>
      <c r="G43" s="9"/>
      <c r="H43" s="10"/>
    </row>
    <row r="44" spans="2:8" x14ac:dyDescent="0.3">
      <c r="B44" s="7" t="s">
        <v>333</v>
      </c>
      <c r="C44" s="8" t="s">
        <v>48</v>
      </c>
      <c r="D44" s="8" t="s">
        <v>24</v>
      </c>
      <c r="E44" s="29">
        <v>32</v>
      </c>
      <c r="F44" s="8"/>
      <c r="G44" s="9"/>
      <c r="H44" s="10"/>
    </row>
    <row r="45" spans="2:8" x14ac:dyDescent="0.3">
      <c r="B45" s="7" t="s">
        <v>334</v>
      </c>
      <c r="C45" s="8" t="s">
        <v>54</v>
      </c>
      <c r="D45" s="8" t="s">
        <v>24</v>
      </c>
      <c r="E45" s="29">
        <v>96</v>
      </c>
      <c r="F45" s="8"/>
      <c r="G45" s="9"/>
      <c r="H45" s="10"/>
    </row>
    <row r="46" spans="2:8" x14ac:dyDescent="0.3">
      <c r="B46" s="7" t="s">
        <v>335</v>
      </c>
      <c r="C46" s="11" t="s">
        <v>336</v>
      </c>
      <c r="D46" s="8" t="s">
        <v>83</v>
      </c>
      <c r="E46" s="9">
        <v>14.595000000000001</v>
      </c>
      <c r="F46" s="9"/>
      <c r="G46" s="9"/>
      <c r="H46" s="10"/>
    </row>
    <row r="47" spans="2:8" x14ac:dyDescent="0.3">
      <c r="B47" s="74" t="s">
        <v>35</v>
      </c>
      <c r="C47" s="74"/>
      <c r="D47" s="74"/>
      <c r="E47" s="74"/>
      <c r="F47" s="74"/>
      <c r="G47" s="15">
        <f>SUM(G24:G46)</f>
        <v>0</v>
      </c>
    </row>
    <row r="48" spans="2:8" x14ac:dyDescent="0.3">
      <c r="B48" s="75" t="s">
        <v>62</v>
      </c>
      <c r="C48" s="75"/>
      <c r="D48" s="75"/>
      <c r="E48" s="75"/>
      <c r="F48" s="75"/>
      <c r="G48" s="75"/>
    </row>
    <row r="49" spans="2:7" ht="16.5" customHeight="1" x14ac:dyDescent="0.3">
      <c r="B49" s="80" t="s">
        <v>63</v>
      </c>
      <c r="C49" s="81"/>
      <c r="D49" s="81"/>
      <c r="E49" s="81"/>
      <c r="F49" s="81"/>
      <c r="G49" s="30">
        <f>SUM(G50:G54)</f>
        <v>0</v>
      </c>
    </row>
    <row r="50" spans="2:7" ht="33" x14ac:dyDescent="0.3">
      <c r="B50" s="31" t="s">
        <v>64</v>
      </c>
      <c r="C50" s="32" t="s">
        <v>338</v>
      </c>
      <c r="D50" s="33" t="s">
        <v>20</v>
      </c>
      <c r="E50" s="34">
        <v>49</v>
      </c>
      <c r="F50" s="9"/>
      <c r="G50" s="9"/>
    </row>
    <row r="51" spans="2:7" ht="33" x14ac:dyDescent="0.3">
      <c r="B51" s="31" t="s">
        <v>65</v>
      </c>
      <c r="C51" s="32" t="s">
        <v>339</v>
      </c>
      <c r="D51" s="33" t="s">
        <v>20</v>
      </c>
      <c r="E51" s="34">
        <v>64</v>
      </c>
      <c r="F51" s="9"/>
      <c r="G51" s="9"/>
    </row>
    <row r="52" spans="2:7" ht="33" x14ac:dyDescent="0.3">
      <c r="B52" s="31" t="s">
        <v>66</v>
      </c>
      <c r="C52" s="32" t="s">
        <v>340</v>
      </c>
      <c r="D52" s="33" t="s">
        <v>24</v>
      </c>
      <c r="E52" s="34">
        <v>2</v>
      </c>
      <c r="F52" s="9"/>
      <c r="G52" s="9"/>
    </row>
    <row r="53" spans="2:7" ht="33" x14ac:dyDescent="0.3">
      <c r="B53" s="31" t="s">
        <v>67</v>
      </c>
      <c r="C53" s="32" t="s">
        <v>341</v>
      </c>
      <c r="D53" s="33" t="s">
        <v>24</v>
      </c>
      <c r="E53" s="34">
        <v>2</v>
      </c>
      <c r="F53" s="9"/>
      <c r="G53" s="9"/>
    </row>
    <row r="54" spans="2:7" ht="33" x14ac:dyDescent="0.3">
      <c r="B54" s="31" t="s">
        <v>142</v>
      </c>
      <c r="C54" s="32" t="s">
        <v>342</v>
      </c>
      <c r="D54" s="33" t="s">
        <v>20</v>
      </c>
      <c r="E54" s="34">
        <v>59</v>
      </c>
      <c r="F54" s="9"/>
      <c r="G54" s="9"/>
    </row>
    <row r="55" spans="2:7" ht="16.5" customHeight="1" x14ac:dyDescent="0.3">
      <c r="B55" s="80" t="s">
        <v>68</v>
      </c>
      <c r="C55" s="81"/>
      <c r="D55" s="81"/>
      <c r="E55" s="81"/>
      <c r="F55" s="81"/>
      <c r="G55" s="30">
        <f>SUM(G56:G58)</f>
        <v>0</v>
      </c>
    </row>
    <row r="56" spans="2:7" ht="99" x14ac:dyDescent="0.3">
      <c r="B56" s="22" t="s">
        <v>69</v>
      </c>
      <c r="C56" s="63" t="s">
        <v>72</v>
      </c>
      <c r="D56" s="33" t="s">
        <v>58</v>
      </c>
      <c r="E56" s="34">
        <v>65</v>
      </c>
      <c r="F56" s="9"/>
      <c r="G56" s="9"/>
    </row>
    <row r="57" spans="2:7" ht="33" x14ac:dyDescent="0.3">
      <c r="B57" s="22" t="s">
        <v>70</v>
      </c>
      <c r="C57" s="32" t="s">
        <v>73</v>
      </c>
      <c r="D57" s="33" t="s">
        <v>24</v>
      </c>
      <c r="E57" s="34">
        <v>2</v>
      </c>
      <c r="F57" s="9"/>
      <c r="G57" s="9"/>
    </row>
    <row r="58" spans="2:7" ht="49.5" x14ac:dyDescent="0.3">
      <c r="B58" s="22" t="s">
        <v>71</v>
      </c>
      <c r="C58" s="32" t="s">
        <v>74</v>
      </c>
      <c r="D58" s="33" t="s">
        <v>58</v>
      </c>
      <c r="E58" s="34">
        <v>60</v>
      </c>
      <c r="F58" s="9"/>
      <c r="G58" s="9"/>
    </row>
    <row r="59" spans="2:7" ht="16.5" customHeight="1" x14ac:dyDescent="0.3">
      <c r="B59" s="79" t="s">
        <v>75</v>
      </c>
      <c r="C59" s="79"/>
      <c r="D59" s="79"/>
      <c r="E59" s="79"/>
      <c r="F59" s="79"/>
      <c r="G59" s="30">
        <f>SUM(G60)</f>
        <v>0</v>
      </c>
    </row>
    <row r="60" spans="2:7" ht="16.5" customHeight="1" x14ac:dyDescent="0.3">
      <c r="B60" s="35"/>
      <c r="C60" s="64" t="s">
        <v>76</v>
      </c>
      <c r="D60" s="35"/>
      <c r="E60" s="35"/>
      <c r="F60" s="35"/>
      <c r="G60" s="38"/>
    </row>
    <row r="61" spans="2:7" ht="16.5" customHeight="1" x14ac:dyDescent="0.3">
      <c r="B61" s="79" t="s">
        <v>77</v>
      </c>
      <c r="C61" s="79"/>
      <c r="D61" s="79"/>
      <c r="E61" s="79"/>
      <c r="F61" s="79"/>
      <c r="G61" s="30">
        <f>SUM(G62)</f>
        <v>0</v>
      </c>
    </row>
    <row r="62" spans="2:7" x14ac:dyDescent="0.3">
      <c r="B62" s="35"/>
      <c r="C62" s="64" t="s">
        <v>76</v>
      </c>
      <c r="D62" s="35"/>
      <c r="E62" s="35"/>
      <c r="F62" s="35"/>
      <c r="G62" s="38"/>
    </row>
    <row r="63" spans="2:7" ht="16.5" customHeight="1" x14ac:dyDescent="0.3">
      <c r="B63" s="79" t="s">
        <v>78</v>
      </c>
      <c r="C63" s="79"/>
      <c r="D63" s="79"/>
      <c r="E63" s="79"/>
      <c r="F63" s="79"/>
      <c r="G63" s="30">
        <f>SUM(G64)</f>
        <v>0</v>
      </c>
    </row>
    <row r="64" spans="2:7" x14ac:dyDescent="0.3">
      <c r="B64" s="35"/>
      <c r="C64" s="64" t="s">
        <v>76</v>
      </c>
      <c r="D64" s="35"/>
      <c r="E64" s="35"/>
      <c r="F64" s="35"/>
      <c r="G64" s="38"/>
    </row>
    <row r="65" spans="2:7" x14ac:dyDescent="0.3">
      <c r="B65" s="74" t="s">
        <v>79</v>
      </c>
      <c r="C65" s="74"/>
      <c r="D65" s="74"/>
      <c r="E65" s="74"/>
      <c r="F65" s="74"/>
      <c r="G65" s="15">
        <f>G49+G55+G59+G61+G63</f>
        <v>0</v>
      </c>
    </row>
    <row r="66" spans="2:7" x14ac:dyDescent="0.3">
      <c r="B66" s="78" t="s">
        <v>441</v>
      </c>
      <c r="C66" s="78"/>
      <c r="D66" s="78"/>
      <c r="E66" s="78"/>
      <c r="F66" s="78"/>
      <c r="G66" s="24">
        <f>G22+G47+G65</f>
        <v>0</v>
      </c>
    </row>
    <row r="67" spans="2:7" x14ac:dyDescent="0.3">
      <c r="B67" s="36"/>
      <c r="C67" s="36"/>
      <c r="D67" s="36"/>
      <c r="E67" s="36"/>
      <c r="F67" s="36"/>
      <c r="G67" s="37"/>
    </row>
    <row r="68" spans="2:7" ht="16.5" customHeight="1" x14ac:dyDescent="0.3">
      <c r="C68" s="21" t="s">
        <v>36</v>
      </c>
      <c r="D68" s="21"/>
    </row>
    <row r="69" spans="2:7" x14ac:dyDescent="0.3">
      <c r="C69" s="1" t="s">
        <v>3</v>
      </c>
    </row>
  </sheetData>
  <mergeCells count="17">
    <mergeCell ref="B66:F66"/>
    <mergeCell ref="B65:F65"/>
    <mergeCell ref="B63:F63"/>
    <mergeCell ref="B61:F61"/>
    <mergeCell ref="B49:F49"/>
    <mergeCell ref="B55:F55"/>
    <mergeCell ref="B59:F59"/>
    <mergeCell ref="B22:F22"/>
    <mergeCell ref="B47:F47"/>
    <mergeCell ref="B23:G23"/>
    <mergeCell ref="B48:G48"/>
    <mergeCell ref="F1:G1"/>
    <mergeCell ref="C2:G2"/>
    <mergeCell ref="B7:G7"/>
    <mergeCell ref="B8:G8"/>
    <mergeCell ref="B9:G9"/>
    <mergeCell ref="B12:G12"/>
  </mergeCells>
  <printOptions horizontalCentered="1"/>
  <pageMargins left="0.25" right="0.25" top="0.25" bottom="0.25" header="0.31496062992126" footer="0.31496062992126"/>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E4761-709C-40D2-8914-70AFBC92AE40}">
  <dimension ref="B1:J33"/>
  <sheetViews>
    <sheetView view="pageBreakPreview" zoomScale="85" zoomScaleNormal="100" zoomScaleSheetLayoutView="85" workbookViewId="0">
      <selection activeCell="C28" sqref="C28"/>
    </sheetView>
  </sheetViews>
  <sheetFormatPr defaultRowHeight="16.5" x14ac:dyDescent="0.3"/>
  <cols>
    <col min="1" max="1" width="20.140625" style="1" customWidth="1"/>
    <col min="2" max="2" width="19.85546875" style="1" customWidth="1"/>
    <col min="3" max="3" width="53.85546875" style="1" bestFit="1" customWidth="1"/>
    <col min="4" max="4" width="6.140625" style="1" bestFit="1" customWidth="1"/>
    <col min="5" max="5" width="15" style="1" bestFit="1" customWidth="1"/>
    <col min="6" max="6" width="18.42578125" style="1" bestFit="1" customWidth="1"/>
    <col min="7" max="7" width="20.140625" style="1" bestFit="1" customWidth="1"/>
    <col min="8" max="8" width="9.28515625" style="1" customWidth="1"/>
    <col min="9" max="9" width="12.7109375" style="1" bestFit="1" customWidth="1"/>
    <col min="10" max="16384" width="9.140625" style="1"/>
  </cols>
  <sheetData>
    <row r="1" spans="2:7" x14ac:dyDescent="0.3">
      <c r="F1" s="76" t="s">
        <v>0</v>
      </c>
      <c r="G1" s="76"/>
    </row>
    <row r="2" spans="2:7" ht="35.25" customHeight="1" x14ac:dyDescent="0.3">
      <c r="B2" s="3" t="s">
        <v>1</v>
      </c>
      <c r="C2" s="77" t="s">
        <v>295</v>
      </c>
      <c r="D2" s="77"/>
      <c r="E2" s="77"/>
      <c r="F2" s="77"/>
      <c r="G2" s="77"/>
    </row>
    <row r="3" spans="2:7" x14ac:dyDescent="0.3">
      <c r="B3" s="3" t="s">
        <v>2</v>
      </c>
      <c r="C3" s="3" t="s">
        <v>3</v>
      </c>
      <c r="D3" s="3"/>
    </row>
    <row r="4" spans="2:7" x14ac:dyDescent="0.3">
      <c r="B4" s="3" t="s">
        <v>4</v>
      </c>
      <c r="C4" s="3"/>
      <c r="D4" s="3"/>
    </row>
    <row r="5" spans="2:7" x14ac:dyDescent="0.3">
      <c r="B5" s="3" t="s">
        <v>5</v>
      </c>
      <c r="C5" s="3" t="s">
        <v>37</v>
      </c>
      <c r="D5" s="3"/>
    </row>
    <row r="7" spans="2:7" x14ac:dyDescent="0.3">
      <c r="B7" s="76" t="s">
        <v>6</v>
      </c>
      <c r="C7" s="76"/>
      <c r="D7" s="76"/>
      <c r="E7" s="76"/>
      <c r="F7" s="76"/>
      <c r="G7" s="76"/>
    </row>
    <row r="8" spans="2:7" x14ac:dyDescent="0.3">
      <c r="B8" s="76" t="s">
        <v>7</v>
      </c>
      <c r="C8" s="76"/>
      <c r="D8" s="76"/>
      <c r="E8" s="76"/>
      <c r="F8" s="76"/>
      <c r="G8" s="76"/>
    </row>
    <row r="9" spans="2:7" x14ac:dyDescent="0.3">
      <c r="B9" s="76" t="s">
        <v>55</v>
      </c>
      <c r="C9" s="76"/>
      <c r="D9" s="76"/>
      <c r="E9" s="76"/>
      <c r="F9" s="76"/>
      <c r="G9" s="76"/>
    </row>
    <row r="10" spans="2:7" x14ac:dyDescent="0.3">
      <c r="B10" s="2"/>
      <c r="C10" s="2"/>
      <c r="D10" s="2"/>
      <c r="E10" s="2"/>
      <c r="F10" s="2"/>
      <c r="G10" s="2"/>
    </row>
    <row r="11" spans="2:7" ht="33" x14ac:dyDescent="0.3">
      <c r="B11" s="4" t="s">
        <v>8</v>
      </c>
      <c r="C11" s="4" t="s">
        <v>9</v>
      </c>
      <c r="D11" s="4" t="s">
        <v>10</v>
      </c>
      <c r="E11" s="5" t="s">
        <v>11</v>
      </c>
      <c r="F11" s="6" t="s">
        <v>12</v>
      </c>
      <c r="G11" s="6" t="s">
        <v>13</v>
      </c>
    </row>
    <row r="12" spans="2:7" hidden="1" x14ac:dyDescent="0.3">
      <c r="B12" s="75" t="s">
        <v>14</v>
      </c>
      <c r="C12" s="75"/>
      <c r="D12" s="75"/>
      <c r="E12" s="75"/>
      <c r="F12" s="75"/>
      <c r="G12" s="75"/>
    </row>
    <row r="13" spans="2:7" hidden="1" x14ac:dyDescent="0.3">
      <c r="B13" s="7" t="s">
        <v>15</v>
      </c>
      <c r="C13" s="8" t="s">
        <v>422</v>
      </c>
      <c r="D13" s="8" t="s">
        <v>16</v>
      </c>
      <c r="E13" s="9">
        <v>3565</v>
      </c>
      <c r="F13" s="8"/>
      <c r="G13" s="9"/>
    </row>
    <row r="14" spans="2:7" hidden="1" x14ac:dyDescent="0.3">
      <c r="B14" s="7" t="s">
        <v>17</v>
      </c>
      <c r="C14" s="8" t="s">
        <v>423</v>
      </c>
      <c r="D14" s="8" t="s">
        <v>18</v>
      </c>
      <c r="E14" s="9">
        <v>15630</v>
      </c>
      <c r="F14" s="8"/>
      <c r="G14" s="9"/>
    </row>
    <row r="15" spans="2:7" hidden="1" x14ac:dyDescent="0.3">
      <c r="B15" s="7" t="s">
        <v>19</v>
      </c>
      <c r="C15" s="8" t="s">
        <v>424</v>
      </c>
      <c r="D15" s="8" t="s">
        <v>20</v>
      </c>
      <c r="E15" s="9">
        <v>1590</v>
      </c>
      <c r="F15" s="8"/>
      <c r="G15" s="9"/>
    </row>
    <row r="16" spans="2:7" hidden="1" x14ac:dyDescent="0.3">
      <c r="B16" s="7" t="s">
        <v>21</v>
      </c>
      <c r="C16" s="8" t="s">
        <v>425</v>
      </c>
      <c r="D16" s="8" t="s">
        <v>20</v>
      </c>
      <c r="E16" s="9">
        <v>700</v>
      </c>
      <c r="F16" s="8"/>
      <c r="G16" s="9"/>
    </row>
    <row r="17" spans="2:10" hidden="1" x14ac:dyDescent="0.3">
      <c r="B17" s="7" t="s">
        <v>22</v>
      </c>
      <c r="C17" s="8" t="s">
        <v>426</v>
      </c>
      <c r="D17" s="8" t="s">
        <v>20</v>
      </c>
      <c r="E17" s="9">
        <v>2160</v>
      </c>
      <c r="F17" s="8"/>
      <c r="G17" s="9"/>
    </row>
    <row r="18" spans="2:10" hidden="1" x14ac:dyDescent="0.3">
      <c r="B18" s="7" t="s">
        <v>23</v>
      </c>
      <c r="C18" s="8" t="s">
        <v>427</v>
      </c>
      <c r="D18" s="8" t="s">
        <v>24</v>
      </c>
      <c r="E18" s="9">
        <v>59</v>
      </c>
      <c r="F18" s="8"/>
      <c r="G18" s="9"/>
    </row>
    <row r="19" spans="2:10" hidden="1" x14ac:dyDescent="0.3">
      <c r="B19" s="7" t="s">
        <v>25</v>
      </c>
      <c r="C19" s="8" t="s">
        <v>428</v>
      </c>
      <c r="D19" s="8" t="s">
        <v>24</v>
      </c>
      <c r="E19" s="9">
        <v>37</v>
      </c>
      <c r="F19" s="8"/>
      <c r="G19" s="9"/>
    </row>
    <row r="20" spans="2:10" hidden="1" x14ac:dyDescent="0.3">
      <c r="B20" s="7" t="s">
        <v>26</v>
      </c>
      <c r="C20" s="8" t="s">
        <v>429</v>
      </c>
      <c r="D20" s="8" t="s">
        <v>16</v>
      </c>
      <c r="E20" s="9">
        <v>251074</v>
      </c>
      <c r="F20" s="8"/>
      <c r="G20" s="9"/>
      <c r="H20" s="10" t="s">
        <v>27</v>
      </c>
    </row>
    <row r="21" spans="2:10" ht="15.75" hidden="1" customHeight="1" x14ac:dyDescent="0.3">
      <c r="B21" s="7" t="s">
        <v>28</v>
      </c>
      <c r="C21" s="11" t="s">
        <v>430</v>
      </c>
      <c r="D21" s="12" t="s">
        <v>20</v>
      </c>
      <c r="E21" s="13">
        <v>15099</v>
      </c>
      <c r="F21" s="12"/>
      <c r="G21" s="13"/>
      <c r="H21" s="10" t="s">
        <v>27</v>
      </c>
      <c r="I21" s="13"/>
      <c r="J21" s="13"/>
    </row>
    <row r="22" spans="2:10" hidden="1" x14ac:dyDescent="0.3">
      <c r="B22" s="7" t="s">
        <v>29</v>
      </c>
      <c r="C22" s="11" t="s">
        <v>431</v>
      </c>
      <c r="D22" s="8" t="s">
        <v>24</v>
      </c>
      <c r="E22" s="9">
        <v>26</v>
      </c>
      <c r="F22" s="8"/>
      <c r="G22" s="9"/>
      <c r="I22" s="14"/>
    </row>
    <row r="23" spans="2:10" hidden="1" x14ac:dyDescent="0.3">
      <c r="B23" s="7" t="s">
        <v>30</v>
      </c>
      <c r="C23" s="11" t="s">
        <v>432</v>
      </c>
      <c r="D23" s="8" t="s">
        <v>31</v>
      </c>
      <c r="E23" s="9">
        <v>1</v>
      </c>
      <c r="F23" s="8"/>
      <c r="G23" s="9"/>
      <c r="I23" s="14"/>
    </row>
    <row r="24" spans="2:10" hidden="1" x14ac:dyDescent="0.3">
      <c r="B24" s="7" t="s">
        <v>32</v>
      </c>
      <c r="C24" s="11" t="s">
        <v>433</v>
      </c>
      <c r="D24" s="8" t="s">
        <v>31</v>
      </c>
      <c r="E24" s="9">
        <v>1</v>
      </c>
      <c r="F24" s="8"/>
      <c r="G24" s="9"/>
      <c r="I24" s="14"/>
    </row>
    <row r="25" spans="2:10" hidden="1" x14ac:dyDescent="0.3">
      <c r="B25" s="74" t="s">
        <v>33</v>
      </c>
      <c r="C25" s="74"/>
      <c r="D25" s="74"/>
      <c r="E25" s="74"/>
      <c r="F25" s="74"/>
      <c r="G25" s="15"/>
      <c r="I25" s="14">
        <v>19429335</v>
      </c>
      <c r="J25" s="1" t="s">
        <v>34</v>
      </c>
    </row>
    <row r="26" spans="2:10" x14ac:dyDescent="0.3">
      <c r="B26" s="75" t="s">
        <v>56</v>
      </c>
      <c r="C26" s="75"/>
      <c r="D26" s="75"/>
      <c r="E26" s="75"/>
      <c r="F26" s="75"/>
      <c r="G26" s="75"/>
    </row>
    <row r="27" spans="2:10" hidden="1" x14ac:dyDescent="0.3">
      <c r="B27" s="7"/>
      <c r="C27" s="18"/>
      <c r="D27" s="8"/>
      <c r="E27" s="16">
        <v>3270</v>
      </c>
      <c r="F27" s="8"/>
      <c r="G27" s="9"/>
    </row>
    <row r="28" spans="2:10" x14ac:dyDescent="0.3">
      <c r="B28" s="7">
        <v>1</v>
      </c>
      <c r="C28" s="8" t="s">
        <v>57</v>
      </c>
      <c r="D28" s="8" t="s">
        <v>24</v>
      </c>
      <c r="E28" s="9">
        <v>1</v>
      </c>
      <c r="F28" s="20"/>
      <c r="G28" s="9"/>
    </row>
    <row r="29" spans="2:10" x14ac:dyDescent="0.3">
      <c r="B29" s="74" t="s">
        <v>59</v>
      </c>
      <c r="C29" s="74"/>
      <c r="D29" s="74"/>
      <c r="E29" s="74"/>
      <c r="F29" s="74"/>
      <c r="G29" s="15">
        <f>SUM(G28)</f>
        <v>0</v>
      </c>
    </row>
    <row r="30" spans="2:10" x14ac:dyDescent="0.3">
      <c r="B30" s="78" t="s">
        <v>61</v>
      </c>
      <c r="C30" s="78"/>
      <c r="D30" s="78"/>
      <c r="E30" s="78"/>
      <c r="F30" s="78"/>
      <c r="G30" s="24">
        <f>G29</f>
        <v>0</v>
      </c>
    </row>
    <row r="31" spans="2:10" x14ac:dyDescent="0.3">
      <c r="B31" s="25"/>
      <c r="C31" s="25"/>
      <c r="D31" s="25"/>
      <c r="E31" s="25"/>
      <c r="F31" s="25"/>
      <c r="G31" s="26"/>
      <c r="I31" s="14"/>
    </row>
    <row r="32" spans="2:10" ht="16.5" customHeight="1" x14ac:dyDescent="0.3">
      <c r="C32" s="21" t="s">
        <v>36</v>
      </c>
      <c r="D32" s="21"/>
    </row>
    <row r="33" spans="3:3" x14ac:dyDescent="0.3">
      <c r="C33" s="1" t="s">
        <v>3</v>
      </c>
    </row>
  </sheetData>
  <mergeCells count="10">
    <mergeCell ref="B30:F30"/>
    <mergeCell ref="B25:F25"/>
    <mergeCell ref="B26:G26"/>
    <mergeCell ref="B29:F29"/>
    <mergeCell ref="B12:G12"/>
    <mergeCell ref="F1:G1"/>
    <mergeCell ref="C2:G2"/>
    <mergeCell ref="B7:G7"/>
    <mergeCell ref="B8:G8"/>
    <mergeCell ref="B9:G9"/>
  </mergeCells>
  <printOptions horizontalCentered="1"/>
  <pageMargins left="0.25" right="0.25" top="0.25" bottom="0.25" header="0.31496062992126" footer="0.31496062992126"/>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06375-B0CB-4AF1-A646-B1A9ED15AD95}">
  <dimension ref="B1:H84"/>
  <sheetViews>
    <sheetView view="pageBreakPreview" zoomScale="85" zoomScaleNormal="100" zoomScaleSheetLayoutView="85" workbookViewId="0">
      <selection activeCell="C15" sqref="C15"/>
    </sheetView>
  </sheetViews>
  <sheetFormatPr defaultRowHeight="16.5" x14ac:dyDescent="0.3"/>
  <cols>
    <col min="1" max="1" width="20.140625" style="1" customWidth="1"/>
    <col min="2" max="2" width="19.85546875" style="1" customWidth="1"/>
    <col min="3" max="3" width="53.85546875" style="1" bestFit="1" customWidth="1"/>
    <col min="4" max="4" width="6.140625" style="1" bestFit="1" customWidth="1"/>
    <col min="5" max="5" width="15" style="1" bestFit="1" customWidth="1"/>
    <col min="6" max="6" width="18.42578125" style="40" bestFit="1" customWidth="1"/>
    <col min="7" max="7" width="20.140625" style="40" bestFit="1" customWidth="1"/>
    <col min="8" max="8" width="9.28515625" style="1" customWidth="1"/>
    <col min="9" max="16384" width="9.140625" style="1"/>
  </cols>
  <sheetData>
    <row r="1" spans="2:7" x14ac:dyDescent="0.3">
      <c r="F1" s="82" t="s">
        <v>0</v>
      </c>
      <c r="G1" s="82"/>
    </row>
    <row r="2" spans="2:7" ht="35.25" customHeight="1" x14ac:dyDescent="0.3">
      <c r="B2" s="3" t="s">
        <v>1</v>
      </c>
      <c r="C2" s="77" t="s">
        <v>295</v>
      </c>
      <c r="D2" s="77"/>
      <c r="E2" s="77"/>
      <c r="F2" s="77"/>
      <c r="G2" s="77"/>
    </row>
    <row r="3" spans="2:7" x14ac:dyDescent="0.3">
      <c r="B3" s="3" t="s">
        <v>2</v>
      </c>
      <c r="C3" s="3" t="s">
        <v>3</v>
      </c>
      <c r="D3" s="3"/>
    </row>
    <row r="4" spans="2:7" x14ac:dyDescent="0.3">
      <c r="B4" s="3" t="s">
        <v>4</v>
      </c>
      <c r="C4" s="3"/>
      <c r="D4" s="3"/>
    </row>
    <row r="5" spans="2:7" x14ac:dyDescent="0.3">
      <c r="B5" s="3" t="s">
        <v>5</v>
      </c>
      <c r="C5" s="3" t="s">
        <v>37</v>
      </c>
      <c r="D5" s="3"/>
    </row>
    <row r="6" spans="2:7" x14ac:dyDescent="0.3">
      <c r="B6" s="76" t="s">
        <v>6</v>
      </c>
      <c r="C6" s="76"/>
      <c r="D6" s="76"/>
      <c r="E6" s="76"/>
      <c r="F6" s="76"/>
      <c r="G6" s="76"/>
    </row>
    <row r="7" spans="2:7" x14ac:dyDescent="0.3">
      <c r="B7" s="76" t="s">
        <v>7</v>
      </c>
      <c r="C7" s="76"/>
      <c r="D7" s="76"/>
      <c r="E7" s="76"/>
      <c r="F7" s="76"/>
      <c r="G7" s="76"/>
    </row>
    <row r="8" spans="2:7" x14ac:dyDescent="0.3">
      <c r="B8" s="76" t="s">
        <v>139</v>
      </c>
      <c r="C8" s="76"/>
      <c r="D8" s="76"/>
      <c r="E8" s="76"/>
      <c r="F8" s="76"/>
      <c r="G8" s="76"/>
    </row>
    <row r="9" spans="2:7" x14ac:dyDescent="0.3">
      <c r="B9" s="76" t="s">
        <v>296</v>
      </c>
      <c r="C9" s="76"/>
      <c r="D9" s="76"/>
      <c r="E9" s="76"/>
      <c r="F9" s="76"/>
      <c r="G9" s="76"/>
    </row>
    <row r="10" spans="2:7" x14ac:dyDescent="0.3">
      <c r="B10" s="2"/>
      <c r="C10" s="2"/>
      <c r="D10" s="2"/>
      <c r="E10" s="2"/>
      <c r="F10" s="39"/>
      <c r="G10" s="39"/>
    </row>
    <row r="11" spans="2:7" ht="33" x14ac:dyDescent="0.3">
      <c r="B11" s="4" t="s">
        <v>8</v>
      </c>
      <c r="C11" s="4" t="s">
        <v>9</v>
      </c>
      <c r="D11" s="4" t="s">
        <v>10</v>
      </c>
      <c r="E11" s="5" t="s">
        <v>11</v>
      </c>
      <c r="F11" s="41" t="s">
        <v>12</v>
      </c>
      <c r="G11" s="41" t="s">
        <v>13</v>
      </c>
    </row>
    <row r="12" spans="2:7" x14ac:dyDescent="0.3">
      <c r="B12" s="83" t="s">
        <v>296</v>
      </c>
      <c r="C12" s="83"/>
      <c r="D12" s="83"/>
      <c r="E12" s="83"/>
      <c r="F12" s="83"/>
      <c r="G12" s="83"/>
    </row>
    <row r="13" spans="2:7" x14ac:dyDescent="0.3">
      <c r="B13" s="75" t="s">
        <v>80</v>
      </c>
      <c r="C13" s="75"/>
      <c r="D13" s="75"/>
      <c r="E13" s="75"/>
      <c r="F13" s="75"/>
      <c r="G13" s="75"/>
    </row>
    <row r="14" spans="2:7" x14ac:dyDescent="0.3">
      <c r="B14" s="7" t="s">
        <v>82</v>
      </c>
      <c r="C14" s="11" t="s">
        <v>363</v>
      </c>
      <c r="D14" s="8" t="s">
        <v>83</v>
      </c>
      <c r="E14" s="23">
        <v>212.41500000000002</v>
      </c>
      <c r="F14" s="23"/>
      <c r="G14" s="23"/>
    </row>
    <row r="15" spans="2:7" x14ac:dyDescent="0.3">
      <c r="B15" s="7" t="s">
        <v>84</v>
      </c>
      <c r="C15" s="11" t="s">
        <v>364</v>
      </c>
      <c r="D15" s="8" t="s">
        <v>81</v>
      </c>
      <c r="E15" s="23">
        <v>303.45</v>
      </c>
      <c r="F15" s="23"/>
      <c r="G15" s="23"/>
    </row>
    <row r="16" spans="2:7" x14ac:dyDescent="0.3">
      <c r="B16" s="7" t="s">
        <v>85</v>
      </c>
      <c r="C16" s="11" t="s">
        <v>365</v>
      </c>
      <c r="D16" s="8" t="s">
        <v>83</v>
      </c>
      <c r="E16" s="23">
        <v>91.034999999999997</v>
      </c>
      <c r="F16" s="23"/>
      <c r="G16" s="23"/>
    </row>
    <row r="17" spans="2:8" x14ac:dyDescent="0.3">
      <c r="B17" s="7" t="s">
        <v>86</v>
      </c>
      <c r="C17" s="11" t="s">
        <v>366</v>
      </c>
      <c r="D17" s="8" t="s">
        <v>83</v>
      </c>
      <c r="E17" s="23">
        <v>60.69</v>
      </c>
      <c r="F17" s="23"/>
      <c r="G17" s="23"/>
    </row>
    <row r="18" spans="2:8" x14ac:dyDescent="0.3">
      <c r="B18" s="7" t="s">
        <v>87</v>
      </c>
      <c r="C18" s="11" t="s">
        <v>367</v>
      </c>
      <c r="D18" s="8" t="s">
        <v>88</v>
      </c>
      <c r="E18" s="23">
        <v>55.834800000000001</v>
      </c>
      <c r="F18" s="23"/>
      <c r="G18" s="23"/>
    </row>
    <row r="19" spans="2:8" ht="33" x14ac:dyDescent="0.3">
      <c r="B19" s="7" t="s">
        <v>89</v>
      </c>
      <c r="C19" s="11" t="s">
        <v>368</v>
      </c>
      <c r="D19" s="8" t="s">
        <v>88</v>
      </c>
      <c r="E19" s="23">
        <v>41.876100000000001</v>
      </c>
      <c r="F19" s="23"/>
      <c r="G19" s="23"/>
    </row>
    <row r="20" spans="2:8" ht="33" x14ac:dyDescent="0.3">
      <c r="B20" s="7" t="s">
        <v>90</v>
      </c>
      <c r="C20" s="11" t="s">
        <v>369</v>
      </c>
      <c r="D20" s="8" t="s">
        <v>81</v>
      </c>
      <c r="E20" s="23">
        <v>303.45</v>
      </c>
      <c r="F20" s="23"/>
      <c r="G20" s="23"/>
      <c r="H20" s="10"/>
    </row>
    <row r="21" spans="2:8" ht="66" x14ac:dyDescent="0.3">
      <c r="B21" s="7" t="s">
        <v>92</v>
      </c>
      <c r="C21" s="11" t="s">
        <v>370</v>
      </c>
      <c r="D21" s="8" t="s">
        <v>93</v>
      </c>
      <c r="E21" s="23">
        <v>6.3000000000000007</v>
      </c>
      <c r="F21" s="23"/>
      <c r="G21" s="23"/>
      <c r="H21" s="10"/>
    </row>
    <row r="22" spans="2:8" x14ac:dyDescent="0.3">
      <c r="B22" s="7" t="s">
        <v>91</v>
      </c>
      <c r="C22" s="11" t="s">
        <v>371</v>
      </c>
      <c r="D22" s="8" t="s">
        <v>58</v>
      </c>
      <c r="E22" s="23">
        <v>90</v>
      </c>
      <c r="F22" s="23"/>
      <c r="G22" s="23"/>
      <c r="H22" s="10"/>
    </row>
    <row r="23" spans="2:8" x14ac:dyDescent="0.3">
      <c r="B23" s="74" t="s">
        <v>136</v>
      </c>
      <c r="C23" s="74"/>
      <c r="D23" s="74"/>
      <c r="E23" s="74"/>
      <c r="F23" s="74"/>
      <c r="G23" s="42">
        <f>SUM(G14:G22)</f>
        <v>0</v>
      </c>
      <c r="H23" s="10"/>
    </row>
    <row r="24" spans="2:8" x14ac:dyDescent="0.3">
      <c r="B24" s="75" t="s">
        <v>94</v>
      </c>
      <c r="C24" s="75"/>
      <c r="D24" s="75"/>
      <c r="E24" s="75"/>
      <c r="F24" s="75"/>
      <c r="G24" s="75"/>
      <c r="H24" s="10"/>
    </row>
    <row r="25" spans="2:8" x14ac:dyDescent="0.3">
      <c r="B25" s="7" t="s">
        <v>95</v>
      </c>
      <c r="C25" s="11" t="s">
        <v>372</v>
      </c>
      <c r="D25" s="7" t="s">
        <v>83</v>
      </c>
      <c r="E25" s="9">
        <v>3411.5634000000005</v>
      </c>
      <c r="F25" s="23"/>
      <c r="G25" s="23"/>
      <c r="H25" s="10"/>
    </row>
    <row r="26" spans="2:8" x14ac:dyDescent="0.3">
      <c r="B26" s="7" t="s">
        <v>96</v>
      </c>
      <c r="C26" s="11" t="s">
        <v>373</v>
      </c>
      <c r="D26" s="7" t="s">
        <v>83</v>
      </c>
      <c r="E26" s="9">
        <v>716.428314</v>
      </c>
      <c r="F26" s="23"/>
      <c r="G26" s="23"/>
      <c r="H26" s="10"/>
    </row>
    <row r="27" spans="2:8" x14ac:dyDescent="0.3">
      <c r="B27" s="7" t="s">
        <v>97</v>
      </c>
      <c r="C27" s="11" t="s">
        <v>374</v>
      </c>
      <c r="D27" s="7" t="s">
        <v>81</v>
      </c>
      <c r="E27" s="9">
        <v>321.11099999999999</v>
      </c>
      <c r="F27" s="23"/>
      <c r="G27" s="23"/>
      <c r="H27" s="10"/>
    </row>
    <row r="28" spans="2:8" x14ac:dyDescent="0.3">
      <c r="B28" s="7" t="s">
        <v>98</v>
      </c>
      <c r="C28" s="11" t="s">
        <v>375</v>
      </c>
      <c r="D28" s="7" t="s">
        <v>83</v>
      </c>
      <c r="E28" s="9">
        <v>1145.0291999999999</v>
      </c>
      <c r="F28" s="23"/>
      <c r="G28" s="23"/>
      <c r="H28" s="10"/>
    </row>
    <row r="29" spans="2:8" x14ac:dyDescent="0.3">
      <c r="B29" s="7" t="s">
        <v>99</v>
      </c>
      <c r="C29" s="11" t="s">
        <v>376</v>
      </c>
      <c r="D29" s="7" t="s">
        <v>58</v>
      </c>
      <c r="E29" s="9">
        <v>133</v>
      </c>
      <c r="F29" s="23"/>
      <c r="G29" s="23"/>
      <c r="H29" s="10"/>
    </row>
    <row r="30" spans="2:8" x14ac:dyDescent="0.3">
      <c r="B30" s="7" t="s">
        <v>100</v>
      </c>
      <c r="C30" s="11" t="s">
        <v>377</v>
      </c>
      <c r="D30" s="7" t="s">
        <v>58</v>
      </c>
      <c r="E30" s="9">
        <v>437.5</v>
      </c>
      <c r="F30" s="23"/>
      <c r="G30" s="23"/>
      <c r="H30" s="10"/>
    </row>
    <row r="31" spans="2:8" x14ac:dyDescent="0.3">
      <c r="B31" s="7" t="s">
        <v>103</v>
      </c>
      <c r="C31" s="11" t="s">
        <v>378</v>
      </c>
      <c r="D31" s="7" t="s">
        <v>83</v>
      </c>
      <c r="E31" s="9">
        <v>18.802432031734913</v>
      </c>
      <c r="F31" s="23"/>
      <c r="G31" s="23"/>
      <c r="H31" s="10"/>
    </row>
    <row r="32" spans="2:8" x14ac:dyDescent="0.3">
      <c r="B32" s="7" t="s">
        <v>101</v>
      </c>
      <c r="C32" s="11" t="s">
        <v>379</v>
      </c>
      <c r="D32" s="7" t="s">
        <v>83</v>
      </c>
      <c r="E32" s="9">
        <v>785.53224318768548</v>
      </c>
      <c r="F32" s="23"/>
      <c r="G32" s="23"/>
      <c r="H32" s="10"/>
    </row>
    <row r="33" spans="2:8" x14ac:dyDescent="0.3">
      <c r="B33" s="7" t="s">
        <v>115</v>
      </c>
      <c r="C33" s="11" t="s">
        <v>380</v>
      </c>
      <c r="D33" s="7" t="s">
        <v>83</v>
      </c>
      <c r="E33" s="9">
        <v>112.02366000000001</v>
      </c>
      <c r="F33" s="23"/>
      <c r="G33" s="23"/>
      <c r="H33" s="10"/>
    </row>
    <row r="34" spans="2:8" x14ac:dyDescent="0.3">
      <c r="B34" s="7" t="s">
        <v>114</v>
      </c>
      <c r="C34" s="8" t="s">
        <v>381</v>
      </c>
      <c r="D34" s="8" t="s">
        <v>83</v>
      </c>
      <c r="E34" s="9">
        <v>130.20000000000002</v>
      </c>
      <c r="F34" s="23"/>
      <c r="G34" s="23"/>
      <c r="H34" s="10"/>
    </row>
    <row r="35" spans="2:8" x14ac:dyDescent="0.3">
      <c r="B35" s="7" t="s">
        <v>102</v>
      </c>
      <c r="C35" s="8" t="s">
        <v>382</v>
      </c>
      <c r="D35" s="8" t="s">
        <v>88</v>
      </c>
      <c r="E35" s="9">
        <v>60.658730999999989</v>
      </c>
      <c r="F35" s="23"/>
      <c r="G35" s="23"/>
      <c r="H35" s="10"/>
    </row>
    <row r="36" spans="2:8" x14ac:dyDescent="0.3">
      <c r="B36" s="7" t="s">
        <v>116</v>
      </c>
      <c r="C36" s="8" t="s">
        <v>383</v>
      </c>
      <c r="D36" s="8" t="s">
        <v>88</v>
      </c>
      <c r="E36" s="9">
        <v>0.09</v>
      </c>
      <c r="F36" s="23"/>
      <c r="G36" s="23"/>
      <c r="H36" s="10"/>
    </row>
    <row r="37" spans="2:8" x14ac:dyDescent="0.3">
      <c r="B37" s="7" t="s">
        <v>361</v>
      </c>
      <c r="C37" s="8" t="s">
        <v>384</v>
      </c>
      <c r="D37" s="8" t="s">
        <v>58</v>
      </c>
      <c r="E37" s="9">
        <v>9.870000000000001</v>
      </c>
      <c r="F37" s="23"/>
      <c r="G37" s="23"/>
      <c r="H37" s="10"/>
    </row>
    <row r="38" spans="2:8" x14ac:dyDescent="0.3">
      <c r="B38" s="7" t="s">
        <v>104</v>
      </c>
      <c r="C38" s="8" t="s">
        <v>385</v>
      </c>
      <c r="D38" s="8" t="s">
        <v>24</v>
      </c>
      <c r="E38" s="9">
        <v>35</v>
      </c>
      <c r="F38" s="23"/>
      <c r="G38" s="23"/>
      <c r="H38" s="10"/>
    </row>
    <row r="39" spans="2:8" x14ac:dyDescent="0.3">
      <c r="B39" s="7" t="s">
        <v>105</v>
      </c>
      <c r="C39" s="8" t="s">
        <v>386</v>
      </c>
      <c r="D39" s="8" t="s">
        <v>58</v>
      </c>
      <c r="E39" s="9">
        <v>24</v>
      </c>
      <c r="F39" s="23"/>
      <c r="G39" s="23"/>
      <c r="H39" s="10"/>
    </row>
    <row r="40" spans="2:8" x14ac:dyDescent="0.3">
      <c r="B40" s="7" t="s">
        <v>350</v>
      </c>
      <c r="C40" s="8" t="s">
        <v>351</v>
      </c>
      <c r="D40" s="8" t="s">
        <v>83</v>
      </c>
      <c r="E40" s="9">
        <v>7.7175000000000002</v>
      </c>
      <c r="F40" s="23"/>
      <c r="G40" s="23"/>
      <c r="H40" s="10"/>
    </row>
    <row r="41" spans="2:8" x14ac:dyDescent="0.3">
      <c r="B41" s="7" t="s">
        <v>112</v>
      </c>
      <c r="C41" s="8" t="s">
        <v>387</v>
      </c>
      <c r="D41" s="8" t="s">
        <v>81</v>
      </c>
      <c r="E41" s="9">
        <v>3040.0650000000005</v>
      </c>
      <c r="F41" s="23"/>
      <c r="G41" s="23"/>
      <c r="H41" s="10"/>
    </row>
    <row r="42" spans="2:8" x14ac:dyDescent="0.3">
      <c r="B42" s="7" t="s">
        <v>113</v>
      </c>
      <c r="C42" s="8" t="s">
        <v>388</v>
      </c>
      <c r="D42" s="8" t="s">
        <v>81</v>
      </c>
      <c r="E42" s="9">
        <v>55.419000000000004</v>
      </c>
      <c r="F42" s="23"/>
      <c r="G42" s="23"/>
      <c r="H42" s="10"/>
    </row>
    <row r="43" spans="2:8" x14ac:dyDescent="0.3">
      <c r="B43" s="7" t="s">
        <v>107</v>
      </c>
      <c r="C43" s="8" t="s">
        <v>389</v>
      </c>
      <c r="D43" s="8" t="s">
        <v>81</v>
      </c>
      <c r="E43" s="9">
        <v>73.5</v>
      </c>
      <c r="F43" s="23"/>
      <c r="G43" s="23"/>
      <c r="H43" s="10"/>
    </row>
    <row r="44" spans="2:8" x14ac:dyDescent="0.3">
      <c r="B44" s="7" t="s">
        <v>106</v>
      </c>
      <c r="C44" s="8" t="s">
        <v>390</v>
      </c>
      <c r="D44" s="8" t="s">
        <v>81</v>
      </c>
      <c r="E44" s="9">
        <v>99.225000000000009</v>
      </c>
      <c r="F44" s="23"/>
      <c r="G44" s="23"/>
      <c r="H44" s="10"/>
    </row>
    <row r="45" spans="2:8" x14ac:dyDescent="0.3">
      <c r="B45" s="7" t="s">
        <v>109</v>
      </c>
      <c r="C45" s="8" t="s">
        <v>391</v>
      </c>
      <c r="D45" s="8" t="s">
        <v>58</v>
      </c>
      <c r="E45" s="9">
        <v>147</v>
      </c>
      <c r="F45" s="23"/>
      <c r="G45" s="23"/>
      <c r="H45" s="10"/>
    </row>
    <row r="46" spans="2:8" x14ac:dyDescent="0.3">
      <c r="B46" s="7" t="s">
        <v>110</v>
      </c>
      <c r="C46" s="8" t="s">
        <v>392</v>
      </c>
      <c r="D46" s="8" t="s">
        <v>58</v>
      </c>
      <c r="E46" s="9">
        <v>30</v>
      </c>
      <c r="F46" s="23"/>
      <c r="G46" s="23"/>
      <c r="H46" s="10"/>
    </row>
    <row r="47" spans="2:8" x14ac:dyDescent="0.3">
      <c r="B47" s="7" t="s">
        <v>111</v>
      </c>
      <c r="C47" s="8" t="s">
        <v>393</v>
      </c>
      <c r="D47" s="8" t="s">
        <v>58</v>
      </c>
      <c r="E47" s="9">
        <v>10</v>
      </c>
      <c r="F47" s="23"/>
      <c r="G47" s="23"/>
      <c r="H47" s="10"/>
    </row>
    <row r="48" spans="2:8" x14ac:dyDescent="0.3">
      <c r="B48" s="7" t="s">
        <v>108</v>
      </c>
      <c r="C48" s="8" t="s">
        <v>394</v>
      </c>
      <c r="D48" s="8" t="s">
        <v>88</v>
      </c>
      <c r="E48" s="9">
        <v>1.5435000000000001</v>
      </c>
      <c r="F48" s="23"/>
      <c r="G48" s="23"/>
      <c r="H48" s="10"/>
    </row>
    <row r="49" spans="2:8" x14ac:dyDescent="0.3">
      <c r="B49" s="7" t="s">
        <v>122</v>
      </c>
      <c r="C49" s="8" t="s">
        <v>395</v>
      </c>
      <c r="D49" s="8" t="s">
        <v>81</v>
      </c>
      <c r="E49" s="9">
        <v>641.62770000000012</v>
      </c>
      <c r="F49" s="23"/>
      <c r="G49" s="23"/>
      <c r="H49" s="10"/>
    </row>
    <row r="50" spans="2:8" x14ac:dyDescent="0.3">
      <c r="B50" s="7" t="s">
        <v>124</v>
      </c>
      <c r="C50" s="8" t="s">
        <v>396</v>
      </c>
      <c r="D50" s="8" t="s">
        <v>58</v>
      </c>
      <c r="E50" s="9">
        <v>118.2</v>
      </c>
      <c r="F50" s="23"/>
      <c r="G50" s="23"/>
      <c r="H50" s="10"/>
    </row>
    <row r="51" spans="2:8" x14ac:dyDescent="0.3">
      <c r="B51" s="7" t="s">
        <v>352</v>
      </c>
      <c r="C51" s="8" t="s">
        <v>353</v>
      </c>
      <c r="D51" s="8" t="s">
        <v>81</v>
      </c>
      <c r="E51" s="9">
        <v>74.466000000000008</v>
      </c>
      <c r="F51" s="23"/>
      <c r="G51" s="23"/>
      <c r="H51" s="10"/>
    </row>
    <row r="52" spans="2:8" x14ac:dyDescent="0.3">
      <c r="B52" s="7" t="s">
        <v>125</v>
      </c>
      <c r="C52" s="8" t="s">
        <v>397</v>
      </c>
      <c r="D52" s="8" t="s">
        <v>81</v>
      </c>
      <c r="E52" s="9">
        <v>346.08000000000004</v>
      </c>
      <c r="F52" s="23"/>
      <c r="G52" s="23"/>
      <c r="H52" s="10"/>
    </row>
    <row r="53" spans="2:8" x14ac:dyDescent="0.3">
      <c r="B53" s="7" t="s">
        <v>123</v>
      </c>
      <c r="C53" s="8" t="s">
        <v>398</v>
      </c>
      <c r="D53" s="8" t="s">
        <v>83</v>
      </c>
      <c r="E53" s="9">
        <v>378.87024000000008</v>
      </c>
      <c r="F53" s="23"/>
      <c r="G53" s="23"/>
      <c r="H53" s="10"/>
    </row>
    <row r="54" spans="2:8" x14ac:dyDescent="0.3">
      <c r="B54" s="7" t="s">
        <v>86</v>
      </c>
      <c r="C54" s="8" t="s">
        <v>366</v>
      </c>
      <c r="D54" s="8" t="s">
        <v>83</v>
      </c>
      <c r="E54" s="9">
        <v>42</v>
      </c>
      <c r="F54" s="23"/>
      <c r="G54" s="23"/>
      <c r="H54" s="10"/>
    </row>
    <row r="55" spans="2:8" x14ac:dyDescent="0.3">
      <c r="B55" s="7" t="s">
        <v>117</v>
      </c>
      <c r="C55" s="8" t="s">
        <v>399</v>
      </c>
      <c r="D55" s="8" t="s">
        <v>24</v>
      </c>
      <c r="E55" s="9">
        <v>24</v>
      </c>
      <c r="F55" s="23"/>
      <c r="G55" s="23"/>
      <c r="H55" s="10"/>
    </row>
    <row r="56" spans="2:8" x14ac:dyDescent="0.3">
      <c r="B56" s="7" t="s">
        <v>118</v>
      </c>
      <c r="C56" s="8" t="s">
        <v>400</v>
      </c>
      <c r="D56" s="8" t="s">
        <v>24</v>
      </c>
      <c r="E56" s="9">
        <v>24</v>
      </c>
      <c r="F56" s="23"/>
      <c r="G56" s="23"/>
      <c r="H56" s="10"/>
    </row>
    <row r="57" spans="2:8" x14ac:dyDescent="0.3">
      <c r="B57" s="7" t="s">
        <v>120</v>
      </c>
      <c r="C57" s="8" t="s">
        <v>401</v>
      </c>
      <c r="D57" s="8" t="s">
        <v>83</v>
      </c>
      <c r="E57" s="9">
        <v>61.173000000000009</v>
      </c>
      <c r="F57" s="23"/>
      <c r="G57" s="23"/>
      <c r="H57" s="10"/>
    </row>
    <row r="58" spans="2:8" x14ac:dyDescent="0.3">
      <c r="B58" s="7" t="s">
        <v>121</v>
      </c>
      <c r="C58" s="11" t="s">
        <v>402</v>
      </c>
      <c r="D58" s="8" t="s">
        <v>81</v>
      </c>
      <c r="E58" s="9">
        <v>302.4504</v>
      </c>
      <c r="F58" s="23"/>
      <c r="G58" s="23"/>
    </row>
    <row r="59" spans="2:8" x14ac:dyDescent="0.3">
      <c r="B59" s="7" t="s">
        <v>119</v>
      </c>
      <c r="C59" s="11" t="s">
        <v>403</v>
      </c>
      <c r="D59" s="8" t="s">
        <v>83</v>
      </c>
      <c r="E59" s="9">
        <v>1.4681519999999999</v>
      </c>
      <c r="F59" s="23"/>
      <c r="G59" s="23"/>
    </row>
    <row r="60" spans="2:8" x14ac:dyDescent="0.3">
      <c r="B60" s="74" t="s">
        <v>126</v>
      </c>
      <c r="C60" s="74"/>
      <c r="D60" s="74"/>
      <c r="E60" s="74"/>
      <c r="F60" s="74"/>
      <c r="G60" s="42"/>
      <c r="H60" s="10"/>
    </row>
    <row r="61" spans="2:8" x14ac:dyDescent="0.3">
      <c r="B61" s="75" t="s">
        <v>127</v>
      </c>
      <c r="C61" s="75"/>
      <c r="D61" s="75"/>
      <c r="E61" s="75"/>
      <c r="F61" s="75"/>
      <c r="G61" s="75"/>
      <c r="H61" s="10"/>
    </row>
    <row r="62" spans="2:8" x14ac:dyDescent="0.3">
      <c r="B62" s="7" t="s">
        <v>82</v>
      </c>
      <c r="C62" s="8" t="s">
        <v>363</v>
      </c>
      <c r="D62" s="8" t="s">
        <v>83</v>
      </c>
      <c r="E62" s="9">
        <v>498.90750000000008</v>
      </c>
      <c r="F62" s="23"/>
      <c r="G62" s="23"/>
    </row>
    <row r="63" spans="2:8" x14ac:dyDescent="0.3">
      <c r="B63" s="7" t="s">
        <v>129</v>
      </c>
      <c r="C63" s="11" t="s">
        <v>404</v>
      </c>
      <c r="D63" s="8" t="s">
        <v>83</v>
      </c>
      <c r="E63" s="9">
        <v>85.470000000000013</v>
      </c>
      <c r="F63" s="8"/>
      <c r="G63" s="9"/>
    </row>
    <row r="64" spans="2:8" x14ac:dyDescent="0.3">
      <c r="B64" s="7" t="s">
        <v>84</v>
      </c>
      <c r="C64" s="8" t="s">
        <v>364</v>
      </c>
      <c r="D64" s="8" t="s">
        <v>81</v>
      </c>
      <c r="E64" s="9">
        <v>2881.9349999999999</v>
      </c>
      <c r="F64" s="23"/>
      <c r="G64" s="23"/>
    </row>
    <row r="65" spans="2:7" x14ac:dyDescent="0.3">
      <c r="B65" s="7" t="s">
        <v>130</v>
      </c>
      <c r="C65" s="8" t="s">
        <v>405</v>
      </c>
      <c r="D65" s="8" t="s">
        <v>58</v>
      </c>
      <c r="E65" s="9">
        <v>210</v>
      </c>
      <c r="F65" s="23"/>
      <c r="G65" s="23"/>
    </row>
    <row r="66" spans="2:7" x14ac:dyDescent="0.3">
      <c r="B66" s="7" t="s">
        <v>131</v>
      </c>
      <c r="C66" s="8" t="s">
        <v>406</v>
      </c>
      <c r="D66" s="8" t="s">
        <v>58</v>
      </c>
      <c r="E66" s="9">
        <v>356</v>
      </c>
      <c r="F66" s="23"/>
      <c r="G66" s="23"/>
    </row>
    <row r="67" spans="2:7" x14ac:dyDescent="0.3">
      <c r="B67" s="7" t="s">
        <v>85</v>
      </c>
      <c r="C67" s="8" t="s">
        <v>365</v>
      </c>
      <c r="D67" s="8" t="s">
        <v>83</v>
      </c>
      <c r="E67" s="9">
        <v>622.30875000000003</v>
      </c>
      <c r="F67" s="23"/>
      <c r="G67" s="23"/>
    </row>
    <row r="68" spans="2:7" x14ac:dyDescent="0.3">
      <c r="B68" s="7" t="s">
        <v>86</v>
      </c>
      <c r="C68" s="8" t="s">
        <v>366</v>
      </c>
      <c r="D68" s="8" t="s">
        <v>83</v>
      </c>
      <c r="E68" s="9">
        <v>192.15</v>
      </c>
      <c r="F68" s="23"/>
      <c r="G68" s="23"/>
    </row>
    <row r="69" spans="2:7" x14ac:dyDescent="0.3">
      <c r="B69" s="7" t="s">
        <v>132</v>
      </c>
      <c r="C69" s="8" t="s">
        <v>407</v>
      </c>
      <c r="D69" s="8" t="s">
        <v>83</v>
      </c>
      <c r="E69" s="9">
        <v>165.69525000000002</v>
      </c>
      <c r="F69" s="23"/>
      <c r="G69" s="23"/>
    </row>
    <row r="70" spans="2:7" x14ac:dyDescent="0.3">
      <c r="B70" s="7" t="s">
        <v>87</v>
      </c>
      <c r="C70" s="11" t="s">
        <v>367</v>
      </c>
      <c r="D70" s="8" t="s">
        <v>88</v>
      </c>
      <c r="E70" s="9">
        <v>220.97250000000003</v>
      </c>
      <c r="F70" s="23"/>
      <c r="G70" s="23"/>
    </row>
    <row r="71" spans="2:7" ht="33" x14ac:dyDescent="0.3">
      <c r="B71" s="7" t="s">
        <v>89</v>
      </c>
      <c r="C71" s="11" t="s">
        <v>368</v>
      </c>
      <c r="D71" s="8" t="s">
        <v>88</v>
      </c>
      <c r="E71" s="9">
        <v>132.58350000000002</v>
      </c>
      <c r="F71" s="23"/>
      <c r="G71" s="23"/>
    </row>
    <row r="72" spans="2:7" ht="33" x14ac:dyDescent="0.3">
      <c r="B72" s="7" t="s">
        <v>90</v>
      </c>
      <c r="C72" s="11" t="s">
        <v>408</v>
      </c>
      <c r="D72" s="8" t="s">
        <v>81</v>
      </c>
      <c r="E72" s="9">
        <v>960.75</v>
      </c>
      <c r="F72" s="23"/>
      <c r="G72" s="23"/>
    </row>
    <row r="73" spans="2:7" x14ac:dyDescent="0.3">
      <c r="B73" s="7" t="s">
        <v>362</v>
      </c>
      <c r="C73" s="8" t="s">
        <v>138</v>
      </c>
      <c r="D73" s="8" t="s">
        <v>83</v>
      </c>
      <c r="E73" s="9">
        <v>95.20350000000002</v>
      </c>
      <c r="F73" s="23"/>
      <c r="G73" s="23"/>
    </row>
    <row r="74" spans="2:7" x14ac:dyDescent="0.3">
      <c r="B74" s="7" t="s">
        <v>133</v>
      </c>
      <c r="C74" s="8" t="s">
        <v>409</v>
      </c>
      <c r="D74" s="8" t="s">
        <v>81</v>
      </c>
      <c r="E74" s="9">
        <v>403.20000000000005</v>
      </c>
      <c r="F74" s="23"/>
      <c r="G74" s="23"/>
    </row>
    <row r="75" spans="2:7" x14ac:dyDescent="0.3">
      <c r="B75" s="7" t="s">
        <v>354</v>
      </c>
      <c r="C75" s="8" t="s">
        <v>355</v>
      </c>
      <c r="D75" s="8" t="s">
        <v>81</v>
      </c>
      <c r="E75" s="9">
        <v>543.70000000000005</v>
      </c>
      <c r="F75" s="23"/>
      <c r="G75" s="23"/>
    </row>
    <row r="76" spans="2:7" x14ac:dyDescent="0.3">
      <c r="B76" s="7" t="s">
        <v>134</v>
      </c>
      <c r="C76" s="8" t="s">
        <v>410</v>
      </c>
      <c r="D76" s="8" t="s">
        <v>81</v>
      </c>
      <c r="E76" s="9">
        <v>21.669375000000002</v>
      </c>
      <c r="F76" s="23"/>
      <c r="G76" s="23"/>
    </row>
    <row r="77" spans="2:7" x14ac:dyDescent="0.3">
      <c r="B77" s="7" t="s">
        <v>135</v>
      </c>
      <c r="C77" s="8" t="s">
        <v>411</v>
      </c>
      <c r="D77" s="8" t="s">
        <v>81</v>
      </c>
      <c r="E77" s="9">
        <v>21.669375000000002</v>
      </c>
      <c r="F77" s="23"/>
      <c r="G77" s="23"/>
    </row>
    <row r="78" spans="2:7" x14ac:dyDescent="0.3">
      <c r="B78" s="7" t="s">
        <v>356</v>
      </c>
      <c r="C78" s="8" t="s">
        <v>357</v>
      </c>
      <c r="D78" s="8" t="s">
        <v>83</v>
      </c>
      <c r="E78" s="9">
        <v>20.37</v>
      </c>
      <c r="F78" s="23"/>
      <c r="G78" s="23"/>
    </row>
    <row r="79" spans="2:7" x14ac:dyDescent="0.3">
      <c r="B79" s="7" t="s">
        <v>112</v>
      </c>
      <c r="C79" s="8" t="s">
        <v>387</v>
      </c>
      <c r="D79" s="8" t="s">
        <v>81</v>
      </c>
      <c r="E79" s="9">
        <v>155.86199999999999</v>
      </c>
      <c r="F79" s="23"/>
      <c r="G79" s="23"/>
    </row>
    <row r="80" spans="2:7" x14ac:dyDescent="0.3">
      <c r="B80" s="74" t="s">
        <v>137</v>
      </c>
      <c r="C80" s="74"/>
      <c r="D80" s="74"/>
      <c r="E80" s="74"/>
      <c r="F80" s="74"/>
      <c r="G80" s="42">
        <f>SUM(G62:G79)</f>
        <v>0</v>
      </c>
    </row>
    <row r="81" spans="2:7" x14ac:dyDescent="0.3">
      <c r="B81" s="78" t="s">
        <v>156</v>
      </c>
      <c r="C81" s="78"/>
      <c r="D81" s="78"/>
      <c r="E81" s="78"/>
      <c r="F81" s="78"/>
      <c r="G81" s="43">
        <f>G23+G60+G80</f>
        <v>0</v>
      </c>
    </row>
    <row r="82" spans="2:7" x14ac:dyDescent="0.3">
      <c r="B82" s="25"/>
      <c r="C82" s="25"/>
      <c r="D82" s="25"/>
      <c r="E82" s="25"/>
      <c r="F82" s="44"/>
      <c r="G82" s="45"/>
    </row>
    <row r="83" spans="2:7" ht="16.5" customHeight="1" x14ac:dyDescent="0.3">
      <c r="C83" s="21" t="s">
        <v>36</v>
      </c>
      <c r="D83" s="21"/>
    </row>
    <row r="84" spans="2:7" x14ac:dyDescent="0.3">
      <c r="C84" s="1" t="s">
        <v>3</v>
      </c>
    </row>
  </sheetData>
  <mergeCells count="14">
    <mergeCell ref="B81:F81"/>
    <mergeCell ref="B23:F23"/>
    <mergeCell ref="B24:G24"/>
    <mergeCell ref="B80:F80"/>
    <mergeCell ref="B8:G8"/>
    <mergeCell ref="B12:G12"/>
    <mergeCell ref="B60:F60"/>
    <mergeCell ref="B61:G61"/>
    <mergeCell ref="B13:G13"/>
    <mergeCell ref="F1:G1"/>
    <mergeCell ref="C2:G2"/>
    <mergeCell ref="B6:G6"/>
    <mergeCell ref="B7:G7"/>
    <mergeCell ref="B9:G9"/>
  </mergeCells>
  <printOptions horizontalCentered="1"/>
  <pageMargins left="0.25" right="0.25" top="0.25" bottom="0.25" header="0.31496062992126" footer="0.31496062992126"/>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8F39-8438-41CF-82AC-B2985527D5CC}">
  <dimension ref="B1:H23"/>
  <sheetViews>
    <sheetView view="pageBreakPreview" zoomScale="85" zoomScaleNormal="100" zoomScaleSheetLayoutView="85" workbookViewId="0">
      <selection activeCell="C26" sqref="C26"/>
    </sheetView>
  </sheetViews>
  <sheetFormatPr defaultRowHeight="16.5" x14ac:dyDescent="0.3"/>
  <cols>
    <col min="1" max="1" width="20.140625" style="1" customWidth="1"/>
    <col min="2" max="2" width="19.85546875" style="1" customWidth="1"/>
    <col min="3" max="3" width="53.85546875" style="1" bestFit="1" customWidth="1"/>
    <col min="4" max="4" width="6.140625" style="1" bestFit="1" customWidth="1"/>
    <col min="5" max="5" width="15" style="1" bestFit="1" customWidth="1"/>
    <col min="6" max="6" width="18.42578125" style="40" bestFit="1" customWidth="1"/>
    <col min="7" max="7" width="20.140625" style="40" bestFit="1" customWidth="1"/>
    <col min="8" max="8" width="9.28515625" style="1" customWidth="1"/>
    <col min="9" max="9" width="12.7109375" style="1" bestFit="1" customWidth="1"/>
    <col min="10" max="16384" width="9.140625" style="1"/>
  </cols>
  <sheetData>
    <row r="1" spans="2:8" x14ac:dyDescent="0.3">
      <c r="F1" s="82" t="s">
        <v>0</v>
      </c>
      <c r="G1" s="82"/>
    </row>
    <row r="2" spans="2:8" ht="35.25" customHeight="1" x14ac:dyDescent="0.3">
      <c r="B2" s="3" t="s">
        <v>1</v>
      </c>
      <c r="C2" s="77" t="s">
        <v>295</v>
      </c>
      <c r="D2" s="77"/>
      <c r="E2" s="77"/>
      <c r="F2" s="77"/>
      <c r="G2" s="77"/>
    </row>
    <row r="3" spans="2:8" x14ac:dyDescent="0.3">
      <c r="B3" s="3" t="s">
        <v>2</v>
      </c>
      <c r="C3" s="3" t="s">
        <v>3</v>
      </c>
      <c r="D3" s="3"/>
    </row>
    <row r="4" spans="2:8" x14ac:dyDescent="0.3">
      <c r="B4" s="3" t="s">
        <v>4</v>
      </c>
      <c r="C4" s="3"/>
      <c r="D4" s="3"/>
    </row>
    <row r="5" spans="2:8" x14ac:dyDescent="0.3">
      <c r="B5" s="3" t="s">
        <v>5</v>
      </c>
      <c r="C5" s="3" t="s">
        <v>37</v>
      </c>
      <c r="D5" s="3"/>
    </row>
    <row r="6" spans="2:8" x14ac:dyDescent="0.3">
      <c r="B6" s="76" t="s">
        <v>6</v>
      </c>
      <c r="C6" s="76"/>
      <c r="D6" s="76"/>
      <c r="E6" s="76"/>
      <c r="F6" s="76"/>
      <c r="G6" s="76"/>
    </row>
    <row r="7" spans="2:8" x14ac:dyDescent="0.3">
      <c r="B7" s="76" t="s">
        <v>7</v>
      </c>
      <c r="C7" s="76"/>
      <c r="D7" s="76"/>
      <c r="E7" s="76"/>
      <c r="F7" s="76"/>
      <c r="G7" s="76"/>
    </row>
    <row r="8" spans="2:8" x14ac:dyDescent="0.3">
      <c r="B8" s="76" t="s">
        <v>139</v>
      </c>
      <c r="C8" s="76"/>
      <c r="D8" s="76"/>
      <c r="E8" s="76"/>
      <c r="F8" s="76"/>
      <c r="G8" s="76"/>
    </row>
    <row r="9" spans="2:8" x14ac:dyDescent="0.3">
      <c r="B9" s="76" t="s">
        <v>140</v>
      </c>
      <c r="C9" s="76"/>
      <c r="D9" s="76"/>
      <c r="E9" s="76"/>
      <c r="F9" s="76"/>
      <c r="G9" s="76"/>
    </row>
    <row r="10" spans="2:8" x14ac:dyDescent="0.3">
      <c r="B10" s="2"/>
      <c r="C10" s="2"/>
      <c r="D10" s="2"/>
      <c r="E10" s="2"/>
      <c r="F10" s="39"/>
      <c r="G10" s="39"/>
    </row>
    <row r="11" spans="2:8" ht="33" x14ac:dyDescent="0.3">
      <c r="B11" s="4" t="s">
        <v>8</v>
      </c>
      <c r="C11" s="4" t="s">
        <v>9</v>
      </c>
      <c r="D11" s="4" t="s">
        <v>10</v>
      </c>
      <c r="E11" s="5" t="s">
        <v>11</v>
      </c>
      <c r="F11" s="41" t="s">
        <v>12</v>
      </c>
      <c r="G11" s="41" t="s">
        <v>13</v>
      </c>
    </row>
    <row r="12" spans="2:8" x14ac:dyDescent="0.3">
      <c r="B12" s="85" t="s">
        <v>147</v>
      </c>
      <c r="C12" s="85"/>
      <c r="D12" s="85"/>
      <c r="E12" s="85"/>
      <c r="F12" s="85"/>
      <c r="G12" s="85"/>
    </row>
    <row r="13" spans="2:8" ht="32.25" x14ac:dyDescent="0.3">
      <c r="B13" s="27" t="s">
        <v>60</v>
      </c>
      <c r="C13" s="61" t="s">
        <v>343</v>
      </c>
      <c r="D13" s="28" t="s">
        <v>20</v>
      </c>
      <c r="E13" s="29">
        <v>96</v>
      </c>
      <c r="F13" s="29"/>
      <c r="G13" s="23"/>
      <c r="H13" s="10"/>
    </row>
    <row r="14" spans="2:8" ht="32.25" x14ac:dyDescent="0.3">
      <c r="B14" s="27" t="s">
        <v>148</v>
      </c>
      <c r="C14" s="61" t="s">
        <v>143</v>
      </c>
      <c r="D14" s="28" t="s">
        <v>20</v>
      </c>
      <c r="E14" s="29">
        <v>70</v>
      </c>
      <c r="F14" s="29"/>
      <c r="G14" s="23"/>
      <c r="H14" s="10"/>
    </row>
    <row r="15" spans="2:8" ht="32.25" x14ac:dyDescent="0.3">
      <c r="B15" s="27" t="s">
        <v>149</v>
      </c>
      <c r="C15" s="61" t="s">
        <v>144</v>
      </c>
      <c r="D15" s="28" t="s">
        <v>20</v>
      </c>
      <c r="E15" s="29">
        <v>36</v>
      </c>
      <c r="F15" s="29"/>
      <c r="G15" s="23"/>
      <c r="H15" s="10"/>
    </row>
    <row r="16" spans="2:8" ht="31.5" x14ac:dyDescent="0.3">
      <c r="B16" s="27" t="s">
        <v>150</v>
      </c>
      <c r="C16" s="62" t="s">
        <v>145</v>
      </c>
      <c r="D16" s="28" t="s">
        <v>20</v>
      </c>
      <c r="E16" s="29">
        <v>6</v>
      </c>
      <c r="F16" s="29"/>
      <c r="G16" s="23"/>
      <c r="H16" s="10"/>
    </row>
    <row r="17" spans="2:8" ht="48" x14ac:dyDescent="0.3">
      <c r="B17" s="27" t="s">
        <v>152</v>
      </c>
      <c r="C17" s="61" t="s">
        <v>344</v>
      </c>
      <c r="D17" s="28" t="s">
        <v>20</v>
      </c>
      <c r="E17" s="29">
        <v>19</v>
      </c>
      <c r="F17" s="29"/>
      <c r="G17" s="23"/>
      <c r="H17" s="10"/>
    </row>
    <row r="18" spans="2:8" ht="48" x14ac:dyDescent="0.3">
      <c r="B18" s="27" t="s">
        <v>153</v>
      </c>
      <c r="C18" s="61" t="s">
        <v>345</v>
      </c>
      <c r="D18" s="28" t="s">
        <v>20</v>
      </c>
      <c r="E18" s="29">
        <v>15</v>
      </c>
      <c r="F18" s="29"/>
      <c r="G18" s="23"/>
      <c r="H18" s="10"/>
    </row>
    <row r="19" spans="2:8" ht="32.25" x14ac:dyDescent="0.3">
      <c r="B19" s="27" t="s">
        <v>141</v>
      </c>
      <c r="C19" s="61" t="s">
        <v>146</v>
      </c>
      <c r="D19" s="28" t="s">
        <v>24</v>
      </c>
      <c r="E19" s="29">
        <v>5</v>
      </c>
      <c r="F19" s="29"/>
      <c r="G19" s="23"/>
      <c r="H19" s="10"/>
    </row>
    <row r="20" spans="2:8" x14ac:dyDescent="0.3">
      <c r="B20" s="84" t="s">
        <v>155</v>
      </c>
      <c r="C20" s="84"/>
      <c r="D20" s="84"/>
      <c r="E20" s="84"/>
      <c r="F20" s="84"/>
      <c r="G20" s="46">
        <f>SUM(G13:G19)</f>
        <v>0</v>
      </c>
    </row>
    <row r="21" spans="2:8" x14ac:dyDescent="0.3">
      <c r="B21" s="25"/>
      <c r="C21" s="25"/>
      <c r="D21" s="25"/>
      <c r="E21" s="25"/>
      <c r="F21" s="44"/>
      <c r="G21" s="45"/>
    </row>
    <row r="22" spans="2:8" ht="16.5" customHeight="1" x14ac:dyDescent="0.3">
      <c r="C22" s="21" t="s">
        <v>36</v>
      </c>
      <c r="D22" s="21"/>
    </row>
    <row r="23" spans="2:8" x14ac:dyDescent="0.3">
      <c r="C23" s="1" t="s">
        <v>3</v>
      </c>
    </row>
  </sheetData>
  <mergeCells count="8">
    <mergeCell ref="B20:F20"/>
    <mergeCell ref="B12:G12"/>
    <mergeCell ref="F1:G1"/>
    <mergeCell ref="C2:G2"/>
    <mergeCell ref="B6:G6"/>
    <mergeCell ref="B7:G7"/>
    <mergeCell ref="B8:G8"/>
    <mergeCell ref="B9:G9"/>
  </mergeCells>
  <printOptions horizontalCentered="1"/>
  <pageMargins left="0.25" right="0.25" top="0.25" bottom="0.25" header="0.31496062992126" footer="0.31496062992126"/>
  <pageSetup paperSize="9"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89E1F-0672-4E0A-A687-97130F886D47}">
  <dimension ref="B1:H88"/>
  <sheetViews>
    <sheetView view="pageBreakPreview" zoomScale="85" zoomScaleNormal="100" zoomScaleSheetLayoutView="85" workbookViewId="0">
      <selection activeCell="N27" sqref="N27"/>
    </sheetView>
  </sheetViews>
  <sheetFormatPr defaultRowHeight="16.5" x14ac:dyDescent="0.3"/>
  <cols>
    <col min="1" max="1" width="20.140625" style="1" customWidth="1"/>
    <col min="2" max="2" width="19.85546875" style="1" customWidth="1"/>
    <col min="3" max="3" width="53.85546875" style="1" bestFit="1" customWidth="1"/>
    <col min="4" max="4" width="6.140625" style="55" bestFit="1" customWidth="1"/>
    <col min="5" max="5" width="8.7109375" style="1" bestFit="1" customWidth="1"/>
    <col min="6" max="6" width="11.85546875" style="40" bestFit="1" customWidth="1"/>
    <col min="7" max="7" width="13.85546875" style="40" bestFit="1" customWidth="1"/>
    <col min="8" max="8" width="9.28515625" style="1" customWidth="1"/>
    <col min="9" max="9" width="12.7109375" style="1" bestFit="1" customWidth="1"/>
    <col min="10" max="16384" width="9.140625" style="1"/>
  </cols>
  <sheetData>
    <row r="1" spans="2:8" x14ac:dyDescent="0.3">
      <c r="F1" s="82" t="s">
        <v>0</v>
      </c>
      <c r="G1" s="82"/>
    </row>
    <row r="2" spans="2:8" ht="35.25" customHeight="1" x14ac:dyDescent="0.3">
      <c r="B2" s="3" t="s">
        <v>1</v>
      </c>
      <c r="C2" s="77" t="s">
        <v>295</v>
      </c>
      <c r="D2" s="77"/>
      <c r="E2" s="77"/>
      <c r="F2" s="77"/>
      <c r="G2" s="77"/>
    </row>
    <row r="3" spans="2:8" x14ac:dyDescent="0.3">
      <c r="B3" s="3" t="s">
        <v>2</v>
      </c>
      <c r="C3" s="3" t="s">
        <v>3</v>
      </c>
      <c r="D3" s="56"/>
    </row>
    <row r="4" spans="2:8" x14ac:dyDescent="0.3">
      <c r="B4" s="3" t="s">
        <v>4</v>
      </c>
      <c r="C4" s="3"/>
      <c r="D4" s="56"/>
    </row>
    <row r="5" spans="2:8" x14ac:dyDescent="0.3">
      <c r="B5" s="3" t="s">
        <v>5</v>
      </c>
      <c r="C5" s="3" t="s">
        <v>37</v>
      </c>
      <c r="D5" s="56"/>
    </row>
    <row r="6" spans="2:8" x14ac:dyDescent="0.3">
      <c r="B6" s="76" t="s">
        <v>6</v>
      </c>
      <c r="C6" s="76"/>
      <c r="D6" s="76"/>
      <c r="E6" s="76"/>
      <c r="F6" s="76"/>
      <c r="G6" s="76"/>
    </row>
    <row r="7" spans="2:8" x14ac:dyDescent="0.3">
      <c r="B7" s="76" t="s">
        <v>7</v>
      </c>
      <c r="C7" s="76"/>
      <c r="D7" s="76"/>
      <c r="E7" s="76"/>
      <c r="F7" s="76"/>
      <c r="G7" s="76"/>
    </row>
    <row r="8" spans="2:8" x14ac:dyDescent="0.3">
      <c r="B8" s="76" t="s">
        <v>139</v>
      </c>
      <c r="C8" s="76"/>
      <c r="D8" s="76"/>
      <c r="E8" s="76"/>
      <c r="F8" s="76"/>
      <c r="G8" s="76"/>
    </row>
    <row r="9" spans="2:8" x14ac:dyDescent="0.3">
      <c r="B9" s="76" t="s">
        <v>157</v>
      </c>
      <c r="C9" s="76"/>
      <c r="D9" s="76"/>
      <c r="E9" s="76"/>
      <c r="F9" s="76"/>
      <c r="G9" s="76"/>
    </row>
    <row r="10" spans="2:8" x14ac:dyDescent="0.3">
      <c r="B10" s="2"/>
      <c r="C10" s="2"/>
      <c r="D10" s="2"/>
      <c r="E10" s="2"/>
      <c r="F10" s="39"/>
      <c r="G10" s="39"/>
    </row>
    <row r="11" spans="2:8" ht="33" x14ac:dyDescent="0.3">
      <c r="B11" s="4" t="s">
        <v>8</v>
      </c>
      <c r="C11" s="4" t="s">
        <v>9</v>
      </c>
      <c r="D11" s="4" t="s">
        <v>10</v>
      </c>
      <c r="E11" s="5" t="s">
        <v>11</v>
      </c>
      <c r="F11" s="41" t="s">
        <v>12</v>
      </c>
      <c r="G11" s="41" t="s">
        <v>13</v>
      </c>
    </row>
    <row r="12" spans="2:8" x14ac:dyDescent="0.3">
      <c r="B12" s="86" t="s">
        <v>157</v>
      </c>
      <c r="C12" s="86"/>
      <c r="D12" s="86"/>
      <c r="E12" s="86"/>
      <c r="F12" s="86"/>
      <c r="G12" s="86"/>
    </row>
    <row r="13" spans="2:8" x14ac:dyDescent="0.3">
      <c r="B13" s="75" t="s">
        <v>159</v>
      </c>
      <c r="C13" s="75"/>
      <c r="D13" s="75"/>
      <c r="E13" s="75"/>
      <c r="F13" s="75"/>
      <c r="G13" s="75"/>
    </row>
    <row r="14" spans="2:8" x14ac:dyDescent="0.3">
      <c r="B14" s="31" t="s">
        <v>160</v>
      </c>
      <c r="C14" s="32" t="s">
        <v>161</v>
      </c>
      <c r="D14" s="22" t="s">
        <v>24</v>
      </c>
      <c r="E14" s="34">
        <v>32</v>
      </c>
      <c r="F14" s="47"/>
      <c r="G14" s="23"/>
      <c r="H14" s="10"/>
    </row>
    <row r="15" spans="2:8" x14ac:dyDescent="0.3">
      <c r="B15" s="31" t="s">
        <v>162</v>
      </c>
      <c r="C15" s="32" t="s">
        <v>163</v>
      </c>
      <c r="D15" s="31" t="s">
        <v>16</v>
      </c>
      <c r="E15" s="34">
        <v>0.71700000000000019</v>
      </c>
      <c r="F15" s="47"/>
      <c r="G15" s="23"/>
      <c r="H15" s="10"/>
    </row>
    <row r="16" spans="2:8" ht="33" x14ac:dyDescent="0.3">
      <c r="B16" s="31" t="s">
        <v>164</v>
      </c>
      <c r="C16" s="32" t="s">
        <v>358</v>
      </c>
      <c r="D16" s="22" t="s">
        <v>24</v>
      </c>
      <c r="E16" s="34">
        <v>36</v>
      </c>
      <c r="F16" s="34"/>
      <c r="G16" s="23"/>
      <c r="H16" s="10"/>
    </row>
    <row r="17" spans="2:8" x14ac:dyDescent="0.3">
      <c r="B17" s="31" t="s">
        <v>165</v>
      </c>
      <c r="C17" s="32" t="s">
        <v>173</v>
      </c>
      <c r="D17" s="22" t="s">
        <v>24</v>
      </c>
      <c r="E17" s="34">
        <v>37</v>
      </c>
      <c r="F17" s="34"/>
      <c r="G17" s="23"/>
      <c r="H17" s="10"/>
    </row>
    <row r="18" spans="2:8" x14ac:dyDescent="0.3">
      <c r="B18" s="31" t="s">
        <v>166</v>
      </c>
      <c r="C18" s="32" t="s">
        <v>174</v>
      </c>
      <c r="D18" s="22" t="s">
        <v>20</v>
      </c>
      <c r="E18" s="34">
        <v>75</v>
      </c>
      <c r="F18" s="34"/>
      <c r="G18" s="23"/>
      <c r="H18" s="10"/>
    </row>
    <row r="19" spans="2:8" x14ac:dyDescent="0.3">
      <c r="B19" s="31" t="s">
        <v>167</v>
      </c>
      <c r="C19" s="32" t="s">
        <v>176</v>
      </c>
      <c r="D19" s="22" t="s">
        <v>20</v>
      </c>
      <c r="E19" s="34">
        <v>255</v>
      </c>
      <c r="F19" s="34"/>
      <c r="G19" s="23"/>
      <c r="H19" s="10"/>
    </row>
    <row r="20" spans="2:8" x14ac:dyDescent="0.3">
      <c r="B20" s="31" t="s">
        <v>168</v>
      </c>
      <c r="C20" s="32" t="s">
        <v>178</v>
      </c>
      <c r="D20" s="22" t="s">
        <v>20</v>
      </c>
      <c r="E20" s="34">
        <v>25</v>
      </c>
      <c r="F20" s="34"/>
      <c r="G20" s="23"/>
      <c r="H20" s="10"/>
    </row>
    <row r="21" spans="2:8" x14ac:dyDescent="0.3">
      <c r="B21" s="31" t="s">
        <v>171</v>
      </c>
      <c r="C21" s="32" t="s">
        <v>180</v>
      </c>
      <c r="D21" s="22" t="s">
        <v>16</v>
      </c>
      <c r="E21" s="34">
        <v>0.9</v>
      </c>
      <c r="F21" s="34"/>
      <c r="G21" s="23"/>
      <c r="H21" s="10"/>
    </row>
    <row r="22" spans="2:8" x14ac:dyDescent="0.3">
      <c r="B22" s="31" t="s">
        <v>172</v>
      </c>
      <c r="C22" s="32" t="s">
        <v>181</v>
      </c>
      <c r="D22" s="22" t="s">
        <v>18</v>
      </c>
      <c r="E22" s="34">
        <v>6</v>
      </c>
      <c r="F22" s="34"/>
      <c r="G22" s="23"/>
      <c r="H22" s="10"/>
    </row>
    <row r="23" spans="2:8" ht="33" x14ac:dyDescent="0.3">
      <c r="B23" s="31" t="s">
        <v>175</v>
      </c>
      <c r="C23" s="32" t="s">
        <v>182</v>
      </c>
      <c r="D23" s="22" t="s">
        <v>16</v>
      </c>
      <c r="E23" s="34">
        <v>1.5</v>
      </c>
      <c r="F23" s="34"/>
      <c r="G23" s="23"/>
      <c r="H23" s="10"/>
    </row>
    <row r="24" spans="2:8" x14ac:dyDescent="0.3">
      <c r="B24" s="31" t="s">
        <v>177</v>
      </c>
      <c r="C24" s="32" t="s">
        <v>183</v>
      </c>
      <c r="D24" s="22" t="s">
        <v>16</v>
      </c>
      <c r="E24" s="34">
        <v>4.5</v>
      </c>
      <c r="F24" s="34"/>
      <c r="G24" s="23"/>
      <c r="H24" s="10"/>
    </row>
    <row r="25" spans="2:8" x14ac:dyDescent="0.3">
      <c r="B25" s="31" t="s">
        <v>179</v>
      </c>
      <c r="C25" s="32" t="s">
        <v>184</v>
      </c>
      <c r="D25" s="22" t="s">
        <v>18</v>
      </c>
      <c r="E25" s="34">
        <v>75</v>
      </c>
      <c r="F25" s="34"/>
      <c r="G25" s="23"/>
      <c r="H25" s="10"/>
    </row>
    <row r="26" spans="2:8" x14ac:dyDescent="0.3">
      <c r="B26" s="31" t="s">
        <v>359</v>
      </c>
      <c r="C26" s="32" t="s">
        <v>185</v>
      </c>
      <c r="D26" s="22" t="s">
        <v>20</v>
      </c>
      <c r="E26" s="34">
        <v>75</v>
      </c>
      <c r="F26" s="34"/>
      <c r="G26" s="23"/>
      <c r="H26" s="10"/>
    </row>
    <row r="27" spans="2:8" x14ac:dyDescent="0.3">
      <c r="B27" s="74" t="s">
        <v>136</v>
      </c>
      <c r="C27" s="74"/>
      <c r="D27" s="74"/>
      <c r="E27" s="74"/>
      <c r="F27" s="74"/>
      <c r="G27" s="42">
        <f>SUM(G14:G26)</f>
        <v>0</v>
      </c>
    </row>
    <row r="28" spans="2:8" x14ac:dyDescent="0.3">
      <c r="B28" s="75" t="s">
        <v>186</v>
      </c>
      <c r="C28" s="75"/>
      <c r="D28" s="75"/>
      <c r="E28" s="75"/>
      <c r="F28" s="75"/>
      <c r="G28" s="75"/>
    </row>
    <row r="29" spans="2:8" x14ac:dyDescent="0.3">
      <c r="B29" s="80" t="s">
        <v>221</v>
      </c>
      <c r="C29" s="81"/>
      <c r="D29" s="81"/>
      <c r="E29" s="81"/>
      <c r="F29" s="81"/>
      <c r="G29" s="30">
        <f>SUM(G30:G47)</f>
        <v>0</v>
      </c>
    </row>
    <row r="30" spans="2:8" x14ac:dyDescent="0.3">
      <c r="B30" s="31" t="s">
        <v>177</v>
      </c>
      <c r="C30" s="32" t="s">
        <v>183</v>
      </c>
      <c r="D30" s="22" t="s">
        <v>16</v>
      </c>
      <c r="E30" s="34">
        <v>4.5</v>
      </c>
      <c r="F30" s="47"/>
      <c r="G30" s="23"/>
    </row>
    <row r="31" spans="2:8" x14ac:dyDescent="0.3">
      <c r="B31" s="31" t="s">
        <v>187</v>
      </c>
      <c r="C31" s="32" t="s">
        <v>188</v>
      </c>
      <c r="D31" s="31" t="s">
        <v>18</v>
      </c>
      <c r="E31" s="34">
        <v>150</v>
      </c>
      <c r="F31" s="47"/>
      <c r="G31" s="23"/>
    </row>
    <row r="32" spans="2:8" x14ac:dyDescent="0.3">
      <c r="B32" s="31" t="s">
        <v>189</v>
      </c>
      <c r="C32" s="32" t="s">
        <v>190</v>
      </c>
      <c r="D32" s="48" t="s">
        <v>18</v>
      </c>
      <c r="E32" s="49">
        <v>480</v>
      </c>
      <c r="F32" s="34"/>
      <c r="G32" s="23"/>
    </row>
    <row r="33" spans="2:7" x14ac:dyDescent="0.3">
      <c r="B33" s="31" t="s">
        <v>191</v>
      </c>
      <c r="C33" s="58" t="s">
        <v>192</v>
      </c>
      <c r="D33" s="48" t="s">
        <v>16</v>
      </c>
      <c r="E33" s="49">
        <v>4.5</v>
      </c>
      <c r="F33" s="34"/>
      <c r="G33" s="23"/>
    </row>
    <row r="34" spans="2:7" x14ac:dyDescent="0.3">
      <c r="B34" s="31" t="s">
        <v>193</v>
      </c>
      <c r="C34" s="32" t="s">
        <v>194</v>
      </c>
      <c r="D34" s="48" t="s">
        <v>18</v>
      </c>
      <c r="E34" s="49">
        <v>150</v>
      </c>
      <c r="F34" s="34"/>
      <c r="G34" s="23"/>
    </row>
    <row r="35" spans="2:7" x14ac:dyDescent="0.3">
      <c r="B35" s="48" t="s">
        <v>195</v>
      </c>
      <c r="C35" s="33" t="s">
        <v>196</v>
      </c>
      <c r="D35" s="22" t="s">
        <v>16</v>
      </c>
      <c r="E35" s="34">
        <v>15</v>
      </c>
      <c r="F35" s="23"/>
      <c r="G35" s="23"/>
    </row>
    <row r="36" spans="2:7" x14ac:dyDescent="0.3">
      <c r="B36" s="48" t="s">
        <v>197</v>
      </c>
      <c r="C36" s="33" t="s">
        <v>198</v>
      </c>
      <c r="D36" s="22" t="s">
        <v>18</v>
      </c>
      <c r="E36" s="34">
        <v>270</v>
      </c>
      <c r="F36" s="23"/>
      <c r="G36" s="23"/>
    </row>
    <row r="37" spans="2:7" ht="49.5" x14ac:dyDescent="0.3">
      <c r="B37" s="48" t="s">
        <v>199</v>
      </c>
      <c r="C37" s="59" t="s">
        <v>200</v>
      </c>
      <c r="D37" s="22" t="s">
        <v>18</v>
      </c>
      <c r="E37" s="50">
        <v>450</v>
      </c>
      <c r="F37" s="23"/>
      <c r="G37" s="23"/>
    </row>
    <row r="38" spans="2:7" ht="33" x14ac:dyDescent="0.3">
      <c r="B38" s="48" t="s">
        <v>201</v>
      </c>
      <c r="C38" s="59" t="s">
        <v>202</v>
      </c>
      <c r="D38" s="22" t="s">
        <v>18</v>
      </c>
      <c r="E38" s="51">
        <v>450</v>
      </c>
      <c r="F38" s="23"/>
      <c r="G38" s="23"/>
    </row>
    <row r="39" spans="2:7" x14ac:dyDescent="0.3">
      <c r="B39" s="31" t="s">
        <v>203</v>
      </c>
      <c r="C39" s="32" t="s">
        <v>204</v>
      </c>
      <c r="D39" s="22" t="s">
        <v>20</v>
      </c>
      <c r="E39" s="49">
        <v>120</v>
      </c>
      <c r="F39" s="34"/>
      <c r="G39" s="23"/>
    </row>
    <row r="40" spans="2:7" x14ac:dyDescent="0.3">
      <c r="B40" s="31" t="s">
        <v>205</v>
      </c>
      <c r="C40" s="32" t="s">
        <v>206</v>
      </c>
      <c r="D40" s="22" t="s">
        <v>16</v>
      </c>
      <c r="E40" s="49">
        <v>4.5</v>
      </c>
      <c r="F40" s="34"/>
      <c r="G40" s="23"/>
    </row>
    <row r="41" spans="2:7" x14ac:dyDescent="0.3">
      <c r="B41" s="31" t="s">
        <v>207</v>
      </c>
      <c r="C41" s="32" t="s">
        <v>208</v>
      </c>
      <c r="D41" s="22" t="s">
        <v>18</v>
      </c>
      <c r="E41" s="49">
        <v>30</v>
      </c>
      <c r="F41" s="34"/>
      <c r="G41" s="23"/>
    </row>
    <row r="42" spans="2:7" x14ac:dyDescent="0.3">
      <c r="B42" s="31" t="s">
        <v>209</v>
      </c>
      <c r="C42" s="32" t="s">
        <v>210</v>
      </c>
      <c r="D42" s="22" t="s">
        <v>18</v>
      </c>
      <c r="E42" s="34">
        <v>42</v>
      </c>
      <c r="F42" s="34"/>
      <c r="G42" s="23"/>
    </row>
    <row r="43" spans="2:7" x14ac:dyDescent="0.3">
      <c r="B43" s="31" t="s">
        <v>211</v>
      </c>
      <c r="C43" s="32" t="s">
        <v>212</v>
      </c>
      <c r="D43" s="22" t="s">
        <v>24</v>
      </c>
      <c r="E43" s="34">
        <v>24</v>
      </c>
      <c r="F43" s="34"/>
      <c r="G43" s="23"/>
    </row>
    <row r="44" spans="2:7" x14ac:dyDescent="0.3">
      <c r="B44" s="31" t="s">
        <v>213</v>
      </c>
      <c r="C44" s="32" t="s">
        <v>214</v>
      </c>
      <c r="D44" s="22" t="s">
        <v>24</v>
      </c>
      <c r="E44" s="34">
        <v>3</v>
      </c>
      <c r="F44" s="34"/>
      <c r="G44" s="23"/>
    </row>
    <row r="45" spans="2:7" x14ac:dyDescent="0.3">
      <c r="B45" s="31" t="s">
        <v>215</v>
      </c>
      <c r="C45" s="32" t="s">
        <v>216</v>
      </c>
      <c r="D45" s="22" t="s">
        <v>24</v>
      </c>
      <c r="E45" s="34">
        <v>55</v>
      </c>
      <c r="F45" s="34"/>
      <c r="G45" s="23"/>
    </row>
    <row r="46" spans="2:7" ht="49.5" x14ac:dyDescent="0.3">
      <c r="B46" s="31" t="s">
        <v>217</v>
      </c>
      <c r="C46" s="59" t="s">
        <v>219</v>
      </c>
      <c r="D46" s="52" t="s">
        <v>18</v>
      </c>
      <c r="E46" s="34">
        <v>75</v>
      </c>
      <c r="F46" s="34"/>
      <c r="G46" s="23"/>
    </row>
    <row r="47" spans="2:7" x14ac:dyDescent="0.3">
      <c r="B47" s="31" t="s">
        <v>218</v>
      </c>
      <c r="C47" s="59" t="s">
        <v>220</v>
      </c>
      <c r="D47" s="52" t="s">
        <v>20</v>
      </c>
      <c r="E47" s="34">
        <v>25</v>
      </c>
      <c r="F47" s="34"/>
      <c r="G47" s="23"/>
    </row>
    <row r="48" spans="2:7" x14ac:dyDescent="0.3">
      <c r="B48" s="80" t="s">
        <v>222</v>
      </c>
      <c r="C48" s="81"/>
      <c r="D48" s="81"/>
      <c r="E48" s="81"/>
      <c r="F48" s="81"/>
      <c r="G48" s="30">
        <f>SUM(G49:G81)</f>
        <v>0</v>
      </c>
    </row>
    <row r="49" spans="2:7" x14ac:dyDescent="0.3">
      <c r="B49" s="48" t="s">
        <v>223</v>
      </c>
      <c r="C49" s="33" t="s">
        <v>224</v>
      </c>
      <c r="D49" s="22" t="s">
        <v>18</v>
      </c>
      <c r="E49" s="34">
        <v>220</v>
      </c>
      <c r="F49" s="34"/>
      <c r="G49" s="23"/>
    </row>
    <row r="50" spans="2:7" x14ac:dyDescent="0.3">
      <c r="B50" s="48" t="s">
        <v>225</v>
      </c>
      <c r="C50" s="33" t="s">
        <v>226</v>
      </c>
      <c r="D50" s="22" t="s">
        <v>18</v>
      </c>
      <c r="E50" s="34">
        <v>220</v>
      </c>
      <c r="F50" s="34"/>
      <c r="G50" s="23"/>
    </row>
    <row r="51" spans="2:7" x14ac:dyDescent="0.3">
      <c r="B51" s="48" t="s">
        <v>227</v>
      </c>
      <c r="C51" s="33" t="s">
        <v>228</v>
      </c>
      <c r="D51" s="22" t="s">
        <v>18</v>
      </c>
      <c r="E51" s="34">
        <v>170</v>
      </c>
      <c r="F51" s="34"/>
      <c r="G51" s="23"/>
    </row>
    <row r="52" spans="2:7" x14ac:dyDescent="0.3">
      <c r="B52" s="48" t="s">
        <v>229</v>
      </c>
      <c r="C52" s="33" t="s">
        <v>230</v>
      </c>
      <c r="D52" s="22" t="s">
        <v>18</v>
      </c>
      <c r="E52" s="34">
        <v>220</v>
      </c>
      <c r="F52" s="34"/>
      <c r="G52" s="23"/>
    </row>
    <row r="53" spans="2:7" ht="49.5" x14ac:dyDescent="0.3">
      <c r="B53" s="48" t="s">
        <v>231</v>
      </c>
      <c r="C53" s="59" t="s">
        <v>232</v>
      </c>
      <c r="D53" s="22" t="s">
        <v>20</v>
      </c>
      <c r="E53" s="34">
        <v>120</v>
      </c>
      <c r="F53" s="34"/>
      <c r="G53" s="23"/>
    </row>
    <row r="54" spans="2:7" x14ac:dyDescent="0.3">
      <c r="B54" s="48" t="s">
        <v>233</v>
      </c>
      <c r="C54" s="59" t="s">
        <v>178</v>
      </c>
      <c r="D54" s="22" t="s">
        <v>20</v>
      </c>
      <c r="E54" s="34">
        <v>8</v>
      </c>
      <c r="F54" s="34"/>
      <c r="G54" s="23"/>
    </row>
    <row r="55" spans="2:7" ht="66" x14ac:dyDescent="0.3">
      <c r="B55" s="48" t="s">
        <v>234</v>
      </c>
      <c r="C55" s="60" t="s">
        <v>235</v>
      </c>
      <c r="D55" s="22" t="s">
        <v>18</v>
      </c>
      <c r="E55" s="34">
        <v>12</v>
      </c>
      <c r="F55" s="34"/>
      <c r="G55" s="23"/>
    </row>
    <row r="56" spans="2:7" ht="66" x14ac:dyDescent="0.3">
      <c r="B56" s="48" t="s">
        <v>236</v>
      </c>
      <c r="C56" s="60" t="s">
        <v>237</v>
      </c>
      <c r="D56" s="22" t="s">
        <v>18</v>
      </c>
      <c r="E56" s="34">
        <v>16</v>
      </c>
      <c r="F56" s="34"/>
      <c r="G56" s="23"/>
    </row>
    <row r="57" spans="2:7" ht="33" x14ac:dyDescent="0.3">
      <c r="B57" s="48" t="s">
        <v>238</v>
      </c>
      <c r="C57" s="60" t="s">
        <v>239</v>
      </c>
      <c r="D57" s="52" t="s">
        <v>16</v>
      </c>
      <c r="E57" s="34">
        <v>2</v>
      </c>
      <c r="F57" s="34"/>
      <c r="G57" s="23"/>
    </row>
    <row r="58" spans="2:7" x14ac:dyDescent="0.3">
      <c r="B58" s="48" t="s">
        <v>240</v>
      </c>
      <c r="C58" s="60" t="s">
        <v>241</v>
      </c>
      <c r="D58" s="48" t="s">
        <v>18</v>
      </c>
      <c r="E58" s="34">
        <v>680</v>
      </c>
      <c r="F58" s="34"/>
      <c r="G58" s="23"/>
    </row>
    <row r="59" spans="2:7" ht="33" x14ac:dyDescent="0.3">
      <c r="B59" s="48" t="s">
        <v>242</v>
      </c>
      <c r="C59" s="60" t="s">
        <v>243</v>
      </c>
      <c r="D59" s="48" t="s">
        <v>18</v>
      </c>
      <c r="E59" s="34">
        <v>680</v>
      </c>
      <c r="F59" s="34"/>
      <c r="G59" s="23"/>
    </row>
    <row r="60" spans="2:7" x14ac:dyDescent="0.3">
      <c r="B60" s="48" t="s">
        <v>244</v>
      </c>
      <c r="C60" s="60" t="s">
        <v>245</v>
      </c>
      <c r="D60" s="48" t="s">
        <v>18</v>
      </c>
      <c r="E60" s="34">
        <v>350</v>
      </c>
      <c r="F60" s="34"/>
      <c r="G60" s="23"/>
    </row>
    <row r="61" spans="2:7" x14ac:dyDescent="0.3">
      <c r="B61" s="48" t="s">
        <v>246</v>
      </c>
      <c r="C61" s="60" t="s">
        <v>247</v>
      </c>
      <c r="D61" s="48" t="s">
        <v>18</v>
      </c>
      <c r="E61" s="34">
        <f>E60</f>
        <v>350</v>
      </c>
      <c r="F61" s="34"/>
      <c r="G61" s="23"/>
    </row>
    <row r="62" spans="2:7" ht="33" x14ac:dyDescent="0.3">
      <c r="B62" s="48" t="s">
        <v>248</v>
      </c>
      <c r="C62" s="60" t="s">
        <v>249</v>
      </c>
      <c r="D62" s="48" t="s">
        <v>18</v>
      </c>
      <c r="E62" s="34">
        <f>E60</f>
        <v>350</v>
      </c>
      <c r="F62" s="34"/>
      <c r="G62" s="23"/>
    </row>
    <row r="63" spans="2:7" x14ac:dyDescent="0.3">
      <c r="B63" s="48" t="s">
        <v>250</v>
      </c>
      <c r="C63" s="60" t="s">
        <v>251</v>
      </c>
      <c r="D63" s="48" t="s">
        <v>20</v>
      </c>
      <c r="E63" s="34">
        <v>1370</v>
      </c>
      <c r="F63" s="34"/>
      <c r="G63" s="23"/>
    </row>
    <row r="64" spans="2:7" x14ac:dyDescent="0.3">
      <c r="B64" s="48" t="s">
        <v>252</v>
      </c>
      <c r="C64" s="60" t="s">
        <v>253</v>
      </c>
      <c r="D64" s="48" t="s">
        <v>20</v>
      </c>
      <c r="E64" s="34">
        <v>150</v>
      </c>
      <c r="F64" s="34"/>
      <c r="G64" s="23"/>
    </row>
    <row r="65" spans="2:7" x14ac:dyDescent="0.3">
      <c r="B65" s="48" t="s">
        <v>254</v>
      </c>
      <c r="C65" s="60" t="s">
        <v>255</v>
      </c>
      <c r="D65" s="48" t="s">
        <v>261</v>
      </c>
      <c r="E65" s="34">
        <v>1</v>
      </c>
      <c r="F65" s="34"/>
      <c r="G65" s="23"/>
    </row>
    <row r="66" spans="2:7" x14ac:dyDescent="0.3">
      <c r="B66" s="48" t="s">
        <v>256</v>
      </c>
      <c r="C66" s="60" t="s">
        <v>257</v>
      </c>
      <c r="D66" s="48" t="s">
        <v>18</v>
      </c>
      <c r="E66" s="34">
        <v>320</v>
      </c>
      <c r="F66" s="34"/>
      <c r="G66" s="23"/>
    </row>
    <row r="67" spans="2:7" x14ac:dyDescent="0.3">
      <c r="B67" s="48" t="s">
        <v>258</v>
      </c>
      <c r="C67" s="60" t="s">
        <v>259</v>
      </c>
      <c r="D67" s="48" t="s">
        <v>20</v>
      </c>
      <c r="E67" s="34">
        <v>50</v>
      </c>
      <c r="F67" s="34"/>
      <c r="G67" s="23"/>
    </row>
    <row r="68" spans="2:7" x14ac:dyDescent="0.3">
      <c r="B68" s="48" t="s">
        <v>240</v>
      </c>
      <c r="C68" s="60" t="s">
        <v>241</v>
      </c>
      <c r="D68" s="48" t="s">
        <v>18</v>
      </c>
      <c r="E68" s="34">
        <v>320</v>
      </c>
      <c r="F68" s="34"/>
      <c r="G68" s="23"/>
    </row>
    <row r="69" spans="2:7" ht="33" x14ac:dyDescent="0.3">
      <c r="B69" s="48" t="s">
        <v>242</v>
      </c>
      <c r="C69" s="60" t="s">
        <v>260</v>
      </c>
      <c r="D69" s="48" t="s">
        <v>18</v>
      </c>
      <c r="E69" s="34">
        <v>320</v>
      </c>
      <c r="F69" s="34"/>
      <c r="G69" s="23"/>
    </row>
    <row r="70" spans="2:7" x14ac:dyDescent="0.3">
      <c r="B70" s="48" t="s">
        <v>262</v>
      </c>
      <c r="C70" s="60" t="s">
        <v>263</v>
      </c>
      <c r="D70" s="48" t="s">
        <v>24</v>
      </c>
      <c r="E70" s="34">
        <v>2</v>
      </c>
      <c r="F70" s="34"/>
      <c r="G70" s="23"/>
    </row>
    <row r="71" spans="2:7" x14ac:dyDescent="0.3">
      <c r="B71" s="48" t="s">
        <v>264</v>
      </c>
      <c r="C71" s="60" t="s">
        <v>265</v>
      </c>
      <c r="D71" s="48" t="s">
        <v>20</v>
      </c>
      <c r="E71" s="34">
        <v>56</v>
      </c>
      <c r="F71" s="34"/>
      <c r="G71" s="23"/>
    </row>
    <row r="72" spans="2:7" x14ac:dyDescent="0.3">
      <c r="B72" s="48" t="s">
        <v>266</v>
      </c>
      <c r="C72" s="60" t="s">
        <v>267</v>
      </c>
      <c r="D72" s="48" t="s">
        <v>24</v>
      </c>
      <c r="E72" s="34">
        <v>56</v>
      </c>
      <c r="F72" s="34"/>
      <c r="G72" s="23"/>
    </row>
    <row r="73" spans="2:7" ht="33" x14ac:dyDescent="0.3">
      <c r="B73" s="48" t="s">
        <v>268</v>
      </c>
      <c r="C73" s="60" t="s">
        <v>269</v>
      </c>
      <c r="D73" s="48" t="s">
        <v>24</v>
      </c>
      <c r="E73" s="34">
        <v>8</v>
      </c>
      <c r="F73" s="34"/>
      <c r="G73" s="23"/>
    </row>
    <row r="74" spans="2:7" x14ac:dyDescent="0.3">
      <c r="B74" s="48" t="s">
        <v>270</v>
      </c>
      <c r="C74" s="60" t="s">
        <v>169</v>
      </c>
      <c r="D74" s="48" t="s">
        <v>24</v>
      </c>
      <c r="E74" s="34">
        <v>56</v>
      </c>
      <c r="F74" s="34"/>
      <c r="G74" s="23"/>
    </row>
    <row r="75" spans="2:7" x14ac:dyDescent="0.3">
      <c r="B75" s="48" t="s">
        <v>271</v>
      </c>
      <c r="C75" s="60" t="s">
        <v>170</v>
      </c>
      <c r="D75" s="17" t="s">
        <v>24</v>
      </c>
      <c r="E75" s="34">
        <v>8</v>
      </c>
      <c r="F75" s="34"/>
      <c r="G75" s="23"/>
    </row>
    <row r="76" spans="2:7" ht="66" x14ac:dyDescent="0.3">
      <c r="B76" s="48" t="s">
        <v>272</v>
      </c>
      <c r="C76" s="60" t="s">
        <v>273</v>
      </c>
      <c r="D76" s="17" t="s">
        <v>24</v>
      </c>
      <c r="E76" s="34">
        <v>1</v>
      </c>
      <c r="F76" s="34"/>
      <c r="G76" s="23"/>
    </row>
    <row r="77" spans="2:7" x14ac:dyDescent="0.3">
      <c r="B77" s="48" t="s">
        <v>274</v>
      </c>
      <c r="C77" s="60" t="s">
        <v>275</v>
      </c>
      <c r="D77" s="17" t="s">
        <v>24</v>
      </c>
      <c r="E77" s="34">
        <v>4</v>
      </c>
      <c r="F77" s="34"/>
      <c r="G77" s="23"/>
    </row>
    <row r="78" spans="2:7" ht="49.5" x14ac:dyDescent="0.3">
      <c r="B78" s="48" t="s">
        <v>276</v>
      </c>
      <c r="C78" s="60" t="s">
        <v>277</v>
      </c>
      <c r="D78" s="17" t="s">
        <v>24</v>
      </c>
      <c r="E78" s="34">
        <v>1</v>
      </c>
      <c r="F78" s="34"/>
      <c r="G78" s="23"/>
    </row>
    <row r="79" spans="2:7" x14ac:dyDescent="0.3">
      <c r="B79" s="48" t="s">
        <v>274</v>
      </c>
      <c r="C79" s="60" t="s">
        <v>275</v>
      </c>
      <c r="D79" s="17" t="s">
        <v>24</v>
      </c>
      <c r="E79" s="34">
        <v>4</v>
      </c>
      <c r="F79" s="34"/>
      <c r="G79" s="23"/>
    </row>
    <row r="80" spans="2:7" ht="49.5" x14ac:dyDescent="0.3">
      <c r="B80" s="48" t="s">
        <v>278</v>
      </c>
      <c r="C80" s="60" t="s">
        <v>279</v>
      </c>
      <c r="D80" s="17" t="s">
        <v>24</v>
      </c>
      <c r="E80" s="53">
        <v>4</v>
      </c>
      <c r="F80" s="34"/>
      <c r="G80" s="23"/>
    </row>
    <row r="81" spans="2:7" x14ac:dyDescent="0.3">
      <c r="B81" s="31" t="s">
        <v>274</v>
      </c>
      <c r="C81" s="32" t="s">
        <v>275</v>
      </c>
      <c r="D81" s="17" t="s">
        <v>24</v>
      </c>
      <c r="E81" s="34">
        <v>20</v>
      </c>
      <c r="F81" s="34"/>
      <c r="G81" s="23"/>
    </row>
    <row r="82" spans="2:7" x14ac:dyDescent="0.3">
      <c r="B82" s="74" t="s">
        <v>126</v>
      </c>
      <c r="C82" s="74"/>
      <c r="D82" s="74"/>
      <c r="E82" s="74"/>
      <c r="F82" s="74"/>
      <c r="G82" s="42">
        <f>G29+G48</f>
        <v>0</v>
      </c>
    </row>
    <row r="83" spans="2:7" x14ac:dyDescent="0.3">
      <c r="B83" s="78" t="s">
        <v>158</v>
      </c>
      <c r="C83" s="78"/>
      <c r="D83" s="78"/>
      <c r="E83" s="78"/>
      <c r="F83" s="78"/>
      <c r="G83" s="43">
        <f>G27+G82</f>
        <v>0</v>
      </c>
    </row>
    <row r="84" spans="2:7" x14ac:dyDescent="0.3">
      <c r="B84" s="25"/>
      <c r="C84" s="25"/>
      <c r="D84" s="2"/>
      <c r="E84" s="25"/>
      <c r="F84" s="44"/>
      <c r="G84" s="45"/>
    </row>
    <row r="85" spans="2:7" x14ac:dyDescent="0.3">
      <c r="B85" s="25"/>
      <c r="C85" s="25"/>
      <c r="D85" s="2"/>
      <c r="F85" s="44"/>
      <c r="G85" s="45"/>
    </row>
    <row r="86" spans="2:7" x14ac:dyDescent="0.3">
      <c r="B86" s="25"/>
      <c r="C86" s="25"/>
      <c r="D86" s="2"/>
      <c r="F86" s="44"/>
      <c r="G86" s="45"/>
    </row>
    <row r="87" spans="2:7" ht="16.5" customHeight="1" x14ac:dyDescent="0.3">
      <c r="C87" s="21" t="s">
        <v>36</v>
      </c>
      <c r="D87" s="57"/>
    </row>
    <row r="88" spans="2:7" x14ac:dyDescent="0.3">
      <c r="C88" s="1" t="s">
        <v>3</v>
      </c>
    </row>
  </sheetData>
  <mergeCells count="14">
    <mergeCell ref="B83:F83"/>
    <mergeCell ref="B13:G13"/>
    <mergeCell ref="B27:F27"/>
    <mergeCell ref="B28:G28"/>
    <mergeCell ref="B82:F82"/>
    <mergeCell ref="B12:G12"/>
    <mergeCell ref="B9:G9"/>
    <mergeCell ref="B29:F29"/>
    <mergeCell ref="B48:F48"/>
    <mergeCell ref="F1:G1"/>
    <mergeCell ref="C2:G2"/>
    <mergeCell ref="B6:G6"/>
    <mergeCell ref="B7:G7"/>
    <mergeCell ref="B8:G8"/>
  </mergeCells>
  <printOptions horizontalCentered="1"/>
  <pageMargins left="0.25" right="0.25" top="0.25" bottom="0.25" header="0.31496062992126" footer="0.31496062992126"/>
  <pageSetup paperSize="9"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D67BF-0A18-49A8-B72E-F0AED1617104}">
  <dimension ref="B1:J36"/>
  <sheetViews>
    <sheetView view="pageBreakPreview" zoomScale="85" zoomScaleNormal="100" zoomScaleSheetLayoutView="85" workbookViewId="0">
      <selection activeCell="G48" sqref="G48"/>
    </sheetView>
  </sheetViews>
  <sheetFormatPr defaultRowHeight="16.5" x14ac:dyDescent="0.3"/>
  <cols>
    <col min="1" max="1" width="20.140625" style="1" customWidth="1"/>
    <col min="2" max="2" width="19.85546875" style="1" customWidth="1"/>
    <col min="3" max="3" width="53.85546875" style="1" bestFit="1" customWidth="1"/>
    <col min="4" max="4" width="6.140625" style="1" bestFit="1" customWidth="1"/>
    <col min="5" max="5" width="15" style="1" bestFit="1" customWidth="1"/>
    <col min="6" max="6" width="18.42578125" style="1" bestFit="1" customWidth="1"/>
    <col min="7" max="7" width="20.140625" style="1" bestFit="1" customWidth="1"/>
    <col min="8" max="8" width="9.28515625" style="1" customWidth="1"/>
    <col min="9" max="9" width="12.7109375" style="1" bestFit="1" customWidth="1"/>
    <col min="10" max="16384" width="9.140625" style="1"/>
  </cols>
  <sheetData>
    <row r="1" spans="2:7" x14ac:dyDescent="0.3">
      <c r="F1" s="76" t="s">
        <v>0</v>
      </c>
      <c r="G1" s="76"/>
    </row>
    <row r="2" spans="2:7" ht="35.25" customHeight="1" x14ac:dyDescent="0.3">
      <c r="B2" s="3" t="s">
        <v>1</v>
      </c>
      <c r="C2" s="77" t="s">
        <v>295</v>
      </c>
      <c r="D2" s="77"/>
      <c r="E2" s="77"/>
      <c r="F2" s="77"/>
      <c r="G2" s="77"/>
    </row>
    <row r="3" spans="2:7" x14ac:dyDescent="0.3">
      <c r="B3" s="3" t="s">
        <v>2</v>
      </c>
      <c r="C3" s="3" t="s">
        <v>3</v>
      </c>
      <c r="D3" s="3"/>
    </row>
    <row r="4" spans="2:7" x14ac:dyDescent="0.3">
      <c r="B4" s="3" t="s">
        <v>4</v>
      </c>
      <c r="C4" s="3"/>
      <c r="D4" s="3"/>
    </row>
    <row r="5" spans="2:7" x14ac:dyDescent="0.3">
      <c r="B5" s="3" t="s">
        <v>5</v>
      </c>
      <c r="C5" s="3" t="s">
        <v>37</v>
      </c>
      <c r="D5" s="3"/>
    </row>
    <row r="7" spans="2:7" x14ac:dyDescent="0.3">
      <c r="B7" s="76" t="s">
        <v>6</v>
      </c>
      <c r="C7" s="76"/>
      <c r="D7" s="76"/>
      <c r="E7" s="76"/>
      <c r="F7" s="76"/>
      <c r="G7" s="76"/>
    </row>
    <row r="8" spans="2:7" x14ac:dyDescent="0.3">
      <c r="B8" s="76" t="s">
        <v>7</v>
      </c>
      <c r="C8" s="76"/>
      <c r="D8" s="76"/>
      <c r="E8" s="76"/>
      <c r="F8" s="76"/>
      <c r="G8" s="76"/>
    </row>
    <row r="9" spans="2:7" x14ac:dyDescent="0.3">
      <c r="B9" s="76" t="s">
        <v>139</v>
      </c>
      <c r="C9" s="76"/>
      <c r="D9" s="76"/>
      <c r="E9" s="76"/>
      <c r="F9" s="76"/>
      <c r="G9" s="76"/>
    </row>
    <row r="10" spans="2:7" x14ac:dyDescent="0.3">
      <c r="B10" s="76" t="s">
        <v>280</v>
      </c>
      <c r="C10" s="76"/>
      <c r="D10" s="76"/>
      <c r="E10" s="76"/>
      <c r="F10" s="76"/>
      <c r="G10" s="76"/>
    </row>
    <row r="11" spans="2:7" ht="33" x14ac:dyDescent="0.3">
      <c r="B11" s="4" t="s">
        <v>8</v>
      </c>
      <c r="C11" s="4" t="s">
        <v>9</v>
      </c>
      <c r="D11" s="4" t="s">
        <v>10</v>
      </c>
      <c r="E11" s="5" t="s">
        <v>11</v>
      </c>
      <c r="F11" s="6" t="s">
        <v>12</v>
      </c>
      <c r="G11" s="6" t="s">
        <v>13</v>
      </c>
    </row>
    <row r="12" spans="2:7" hidden="1" x14ac:dyDescent="0.3">
      <c r="B12" s="75" t="s">
        <v>14</v>
      </c>
      <c r="C12" s="75"/>
      <c r="D12" s="75"/>
      <c r="E12" s="75"/>
      <c r="F12" s="75"/>
      <c r="G12" s="75"/>
    </row>
    <row r="13" spans="2:7" hidden="1" x14ac:dyDescent="0.3">
      <c r="B13" s="7" t="s">
        <v>15</v>
      </c>
      <c r="C13" s="8" t="s">
        <v>422</v>
      </c>
      <c r="D13" s="8" t="s">
        <v>16</v>
      </c>
      <c r="E13" s="9">
        <v>3565</v>
      </c>
      <c r="F13" s="8"/>
      <c r="G13" s="9"/>
    </row>
    <row r="14" spans="2:7" hidden="1" x14ac:dyDescent="0.3">
      <c r="B14" s="7" t="s">
        <v>17</v>
      </c>
      <c r="C14" s="8" t="s">
        <v>423</v>
      </c>
      <c r="D14" s="8" t="s">
        <v>18</v>
      </c>
      <c r="E14" s="9">
        <v>15630</v>
      </c>
      <c r="F14" s="8"/>
      <c r="G14" s="9"/>
    </row>
    <row r="15" spans="2:7" hidden="1" x14ac:dyDescent="0.3">
      <c r="B15" s="7" t="s">
        <v>19</v>
      </c>
      <c r="C15" s="8" t="s">
        <v>424</v>
      </c>
      <c r="D15" s="8" t="s">
        <v>20</v>
      </c>
      <c r="E15" s="9">
        <v>1590</v>
      </c>
      <c r="F15" s="8"/>
      <c r="G15" s="9"/>
    </row>
    <row r="16" spans="2:7" hidden="1" x14ac:dyDescent="0.3">
      <c r="B16" s="7" t="s">
        <v>21</v>
      </c>
      <c r="C16" s="8" t="s">
        <v>425</v>
      </c>
      <c r="D16" s="8" t="s">
        <v>20</v>
      </c>
      <c r="E16" s="9">
        <v>700</v>
      </c>
      <c r="F16" s="8"/>
      <c r="G16" s="9"/>
    </row>
    <row r="17" spans="2:10" hidden="1" x14ac:dyDescent="0.3">
      <c r="B17" s="7" t="s">
        <v>22</v>
      </c>
      <c r="C17" s="8" t="s">
        <v>426</v>
      </c>
      <c r="D17" s="8" t="s">
        <v>20</v>
      </c>
      <c r="E17" s="9">
        <v>2160</v>
      </c>
      <c r="F17" s="8"/>
      <c r="G17" s="9"/>
    </row>
    <row r="18" spans="2:10" hidden="1" x14ac:dyDescent="0.3">
      <c r="B18" s="7" t="s">
        <v>23</v>
      </c>
      <c r="C18" s="8" t="s">
        <v>427</v>
      </c>
      <c r="D18" s="8" t="s">
        <v>24</v>
      </c>
      <c r="E18" s="9">
        <v>59</v>
      </c>
      <c r="F18" s="8"/>
      <c r="G18" s="9"/>
    </row>
    <row r="19" spans="2:10" hidden="1" x14ac:dyDescent="0.3">
      <c r="B19" s="7" t="s">
        <v>25</v>
      </c>
      <c r="C19" s="8" t="s">
        <v>428</v>
      </c>
      <c r="D19" s="8" t="s">
        <v>24</v>
      </c>
      <c r="E19" s="9">
        <v>37</v>
      </c>
      <c r="F19" s="8"/>
      <c r="G19" s="9"/>
    </row>
    <row r="20" spans="2:10" hidden="1" x14ac:dyDescent="0.3">
      <c r="B20" s="7" t="s">
        <v>26</v>
      </c>
      <c r="C20" s="8" t="s">
        <v>429</v>
      </c>
      <c r="D20" s="8" t="s">
        <v>16</v>
      </c>
      <c r="E20" s="9">
        <v>251074</v>
      </c>
      <c r="F20" s="8"/>
      <c r="G20" s="9"/>
      <c r="H20" s="10" t="s">
        <v>27</v>
      </c>
    </row>
    <row r="21" spans="2:10" ht="15.75" hidden="1" customHeight="1" x14ac:dyDescent="0.3">
      <c r="B21" s="7" t="s">
        <v>28</v>
      </c>
      <c r="C21" s="11" t="s">
        <v>430</v>
      </c>
      <c r="D21" s="12" t="s">
        <v>20</v>
      </c>
      <c r="E21" s="13">
        <v>15099</v>
      </c>
      <c r="F21" s="12"/>
      <c r="G21" s="13"/>
      <c r="H21" s="10" t="s">
        <v>27</v>
      </c>
      <c r="I21" s="13"/>
      <c r="J21" s="13"/>
    </row>
    <row r="22" spans="2:10" hidden="1" x14ac:dyDescent="0.3">
      <c r="B22" s="7" t="s">
        <v>29</v>
      </c>
      <c r="C22" s="11" t="s">
        <v>431</v>
      </c>
      <c r="D22" s="8" t="s">
        <v>24</v>
      </c>
      <c r="E22" s="9">
        <v>26</v>
      </c>
      <c r="F22" s="8"/>
      <c r="G22" s="9"/>
      <c r="I22" s="14"/>
    </row>
    <row r="23" spans="2:10" hidden="1" x14ac:dyDescent="0.3">
      <c r="B23" s="7" t="s">
        <v>30</v>
      </c>
      <c r="C23" s="11" t="s">
        <v>432</v>
      </c>
      <c r="D23" s="8" t="s">
        <v>31</v>
      </c>
      <c r="E23" s="9">
        <v>1</v>
      </c>
      <c r="F23" s="8"/>
      <c r="G23" s="9"/>
      <c r="I23" s="14"/>
    </row>
    <row r="24" spans="2:10" hidden="1" x14ac:dyDescent="0.3">
      <c r="B24" s="7" t="s">
        <v>32</v>
      </c>
      <c r="C24" s="11" t="s">
        <v>433</v>
      </c>
      <c r="D24" s="8" t="s">
        <v>31</v>
      </c>
      <c r="E24" s="9">
        <v>1</v>
      </c>
      <c r="F24" s="8"/>
      <c r="G24" s="9"/>
      <c r="I24" s="14"/>
    </row>
    <row r="25" spans="2:10" hidden="1" x14ac:dyDescent="0.3">
      <c r="B25" s="74" t="s">
        <v>33</v>
      </c>
      <c r="C25" s="74"/>
      <c r="D25" s="74"/>
      <c r="E25" s="74"/>
      <c r="F25" s="74"/>
      <c r="G25" s="15"/>
      <c r="I25" s="14">
        <v>19429335</v>
      </c>
      <c r="J25" s="1" t="s">
        <v>34</v>
      </c>
    </row>
    <row r="26" spans="2:10" x14ac:dyDescent="0.3">
      <c r="B26" s="75" t="s">
        <v>281</v>
      </c>
      <c r="C26" s="75"/>
      <c r="D26" s="75"/>
      <c r="E26" s="75"/>
      <c r="F26" s="75"/>
      <c r="G26" s="75"/>
    </row>
    <row r="27" spans="2:10" hidden="1" x14ac:dyDescent="0.3">
      <c r="B27" s="7"/>
      <c r="C27" s="18"/>
      <c r="D27" s="8"/>
      <c r="E27" s="16">
        <v>3270</v>
      </c>
      <c r="F27" s="8"/>
      <c r="G27" s="9"/>
    </row>
    <row r="28" spans="2:10" x14ac:dyDescent="0.3">
      <c r="B28" s="7" t="s">
        <v>416</v>
      </c>
      <c r="C28" s="8" t="s">
        <v>282</v>
      </c>
      <c r="D28" s="8" t="s">
        <v>24</v>
      </c>
      <c r="E28" s="9">
        <v>1</v>
      </c>
      <c r="F28" s="20"/>
      <c r="G28" s="9"/>
    </row>
    <row r="29" spans="2:10" x14ac:dyDescent="0.3">
      <c r="B29" s="74" t="s">
        <v>417</v>
      </c>
      <c r="C29" s="74"/>
      <c r="D29" s="74"/>
      <c r="E29" s="74"/>
      <c r="F29" s="74"/>
      <c r="G29" s="15">
        <f>SUM(G28)</f>
        <v>0</v>
      </c>
    </row>
    <row r="30" spans="2:10" x14ac:dyDescent="0.3">
      <c r="B30" s="75" t="s">
        <v>283</v>
      </c>
      <c r="C30" s="75"/>
      <c r="D30" s="75"/>
      <c r="E30" s="75"/>
      <c r="F30" s="75"/>
      <c r="G30" s="75"/>
    </row>
    <row r="31" spans="2:10" s="10" customFormat="1" x14ac:dyDescent="0.3">
      <c r="B31" s="65" t="s">
        <v>420</v>
      </c>
      <c r="C31" s="66" t="s">
        <v>421</v>
      </c>
      <c r="D31" s="67" t="s">
        <v>24</v>
      </c>
      <c r="E31" s="68">
        <v>1</v>
      </c>
      <c r="F31" s="68"/>
      <c r="G31" s="69"/>
    </row>
    <row r="32" spans="2:10" x14ac:dyDescent="0.3">
      <c r="B32" s="74" t="s">
        <v>418</v>
      </c>
      <c r="C32" s="74"/>
      <c r="D32" s="74"/>
      <c r="E32" s="74"/>
      <c r="F32" s="74"/>
      <c r="G32" s="15">
        <f>SUM(G31:G31)</f>
        <v>0</v>
      </c>
      <c r="H32" s="10"/>
    </row>
    <row r="33" spans="2:7" x14ac:dyDescent="0.3">
      <c r="B33" s="78" t="s">
        <v>419</v>
      </c>
      <c r="C33" s="78"/>
      <c r="D33" s="78"/>
      <c r="E33" s="78"/>
      <c r="F33" s="78"/>
      <c r="G33" s="24">
        <f>G29+G32</f>
        <v>0</v>
      </c>
    </row>
    <row r="34" spans="2:7" x14ac:dyDescent="0.3">
      <c r="B34" s="25"/>
      <c r="C34" s="25"/>
      <c r="D34" s="25"/>
      <c r="E34" s="25"/>
      <c r="F34" s="25"/>
      <c r="G34" s="26"/>
    </row>
    <row r="35" spans="2:7" ht="16.5" customHeight="1" x14ac:dyDescent="0.3">
      <c r="C35" s="21" t="s">
        <v>36</v>
      </c>
      <c r="D35" s="21"/>
    </row>
    <row r="36" spans="2:7" x14ac:dyDescent="0.3">
      <c r="C36" s="1" t="s">
        <v>3</v>
      </c>
    </row>
  </sheetData>
  <mergeCells count="13">
    <mergeCell ref="B33:F33"/>
    <mergeCell ref="B10:G10"/>
    <mergeCell ref="B25:F25"/>
    <mergeCell ref="B26:G26"/>
    <mergeCell ref="B29:F29"/>
    <mergeCell ref="B30:G30"/>
    <mergeCell ref="B32:F32"/>
    <mergeCell ref="B12:G12"/>
    <mergeCell ref="F1:G1"/>
    <mergeCell ref="C2:G2"/>
    <mergeCell ref="B7:G7"/>
    <mergeCell ref="B8:G8"/>
    <mergeCell ref="B9:G9"/>
  </mergeCells>
  <printOptions horizontalCentered="1"/>
  <pageMargins left="0.25" right="0.25" top="0.25" bottom="0.25" header="0.31496062992126" footer="0.31496062992126"/>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A55DA-F56C-4CAE-8BBE-D830787059FF}">
  <dimension ref="B1:H39"/>
  <sheetViews>
    <sheetView view="pageBreakPreview" zoomScale="85" zoomScaleNormal="100" zoomScaleSheetLayoutView="85" workbookViewId="0">
      <selection activeCell="F50" sqref="F50"/>
    </sheetView>
  </sheetViews>
  <sheetFormatPr defaultRowHeight="16.5" x14ac:dyDescent="0.3"/>
  <cols>
    <col min="1" max="1" width="20.140625" style="1" customWidth="1"/>
    <col min="2" max="2" width="16.42578125" style="1" customWidth="1"/>
    <col min="3" max="3" width="54.85546875" style="1" customWidth="1"/>
    <col min="4" max="4" width="6.140625" style="1" bestFit="1" customWidth="1"/>
    <col min="5" max="5" width="15" style="1" bestFit="1" customWidth="1"/>
    <col min="6" max="6" width="18.42578125" style="1" bestFit="1" customWidth="1"/>
    <col min="7" max="7" width="20.140625" style="1" bestFit="1" customWidth="1"/>
    <col min="8" max="8" width="9.28515625" style="1" customWidth="1"/>
    <col min="9" max="16384" width="9.140625" style="1"/>
  </cols>
  <sheetData>
    <row r="1" spans="2:7" x14ac:dyDescent="0.3">
      <c r="F1" s="76" t="s">
        <v>285</v>
      </c>
      <c r="G1" s="76"/>
    </row>
    <row r="2" spans="2:7" ht="35.25" customHeight="1" x14ac:dyDescent="0.3">
      <c r="B2" s="3" t="s">
        <v>1</v>
      </c>
      <c r="C2" s="77" t="s">
        <v>295</v>
      </c>
      <c r="D2" s="77"/>
      <c r="E2" s="77"/>
      <c r="F2" s="77"/>
      <c r="G2" s="77"/>
    </row>
    <row r="3" spans="2:7" ht="33" x14ac:dyDescent="0.3">
      <c r="B3" s="3" t="s">
        <v>2</v>
      </c>
      <c r="C3" s="3" t="s">
        <v>3</v>
      </c>
      <c r="D3" s="3"/>
    </row>
    <row r="4" spans="2:7" x14ac:dyDescent="0.3">
      <c r="B4" s="3" t="s">
        <v>4</v>
      </c>
      <c r="C4" s="3"/>
      <c r="D4" s="3"/>
    </row>
    <row r="5" spans="2:7" x14ac:dyDescent="0.3">
      <c r="B5" s="3" t="s">
        <v>5</v>
      </c>
      <c r="C5" s="3" t="s">
        <v>37</v>
      </c>
      <c r="D5" s="3"/>
    </row>
    <row r="7" spans="2:7" x14ac:dyDescent="0.3">
      <c r="B7" s="76" t="s">
        <v>284</v>
      </c>
      <c r="C7" s="76"/>
      <c r="D7" s="76"/>
      <c r="E7" s="76"/>
      <c r="F7" s="76"/>
      <c r="G7" s="76"/>
    </row>
    <row r="8" spans="2:7" x14ac:dyDescent="0.3">
      <c r="B8" s="76"/>
      <c r="C8" s="76"/>
      <c r="D8" s="76"/>
      <c r="E8" s="76"/>
      <c r="F8" s="76"/>
      <c r="G8" s="76"/>
    </row>
    <row r="9" spans="2:7" ht="33" x14ac:dyDescent="0.3">
      <c r="B9" s="4" t="s">
        <v>8</v>
      </c>
      <c r="C9" s="4" t="s">
        <v>286</v>
      </c>
      <c r="D9" s="4" t="s">
        <v>10</v>
      </c>
      <c r="E9" s="5" t="s">
        <v>11</v>
      </c>
      <c r="F9" s="6" t="s">
        <v>12</v>
      </c>
      <c r="G9" s="6" t="s">
        <v>13</v>
      </c>
    </row>
    <row r="10" spans="2:7" hidden="1" x14ac:dyDescent="0.3">
      <c r="B10" s="75" t="s">
        <v>14</v>
      </c>
      <c r="C10" s="75"/>
      <c r="D10" s="75"/>
      <c r="E10" s="75"/>
      <c r="F10" s="75"/>
      <c r="G10" s="75"/>
    </row>
    <row r="11" spans="2:7" hidden="1" x14ac:dyDescent="0.3">
      <c r="B11" s="7" t="s">
        <v>15</v>
      </c>
      <c r="C11" s="8" t="s">
        <v>422</v>
      </c>
      <c r="D11" s="8" t="s">
        <v>16</v>
      </c>
      <c r="E11" s="9">
        <v>3565</v>
      </c>
      <c r="F11" s="8"/>
      <c r="G11" s="9"/>
    </row>
    <row r="12" spans="2:7" hidden="1" x14ac:dyDescent="0.3">
      <c r="B12" s="7" t="s">
        <v>17</v>
      </c>
      <c r="C12" s="8" t="s">
        <v>423</v>
      </c>
      <c r="D12" s="8" t="s">
        <v>18</v>
      </c>
      <c r="E12" s="9">
        <v>15630</v>
      </c>
      <c r="F12" s="8"/>
      <c r="G12" s="9"/>
    </row>
    <row r="13" spans="2:7" hidden="1" x14ac:dyDescent="0.3">
      <c r="B13" s="7" t="s">
        <v>19</v>
      </c>
      <c r="C13" s="8" t="s">
        <v>424</v>
      </c>
      <c r="D13" s="8" t="s">
        <v>20</v>
      </c>
      <c r="E13" s="9">
        <v>1590</v>
      </c>
      <c r="F13" s="8"/>
      <c r="G13" s="9"/>
    </row>
    <row r="14" spans="2:7" hidden="1" x14ac:dyDescent="0.3">
      <c r="B14" s="7" t="s">
        <v>21</v>
      </c>
      <c r="C14" s="8" t="s">
        <v>425</v>
      </c>
      <c r="D14" s="8" t="s">
        <v>20</v>
      </c>
      <c r="E14" s="9">
        <v>700</v>
      </c>
      <c r="F14" s="8"/>
      <c r="G14" s="9"/>
    </row>
    <row r="15" spans="2:7" hidden="1" x14ac:dyDescent="0.3">
      <c r="B15" s="7" t="s">
        <v>22</v>
      </c>
      <c r="C15" s="8" t="s">
        <v>426</v>
      </c>
      <c r="D15" s="8" t="s">
        <v>20</v>
      </c>
      <c r="E15" s="9">
        <v>2160</v>
      </c>
      <c r="F15" s="8"/>
      <c r="G15" s="9"/>
    </row>
    <row r="16" spans="2:7" hidden="1" x14ac:dyDescent="0.3">
      <c r="B16" s="7" t="s">
        <v>23</v>
      </c>
      <c r="C16" s="8" t="s">
        <v>427</v>
      </c>
      <c r="D16" s="8" t="s">
        <v>24</v>
      </c>
      <c r="E16" s="9">
        <v>59</v>
      </c>
      <c r="F16" s="8"/>
      <c r="G16" s="9"/>
    </row>
    <row r="17" spans="2:8" hidden="1" x14ac:dyDescent="0.3">
      <c r="B17" s="7" t="s">
        <v>25</v>
      </c>
      <c r="C17" s="8" t="s">
        <v>428</v>
      </c>
      <c r="D17" s="8" t="s">
        <v>24</v>
      </c>
      <c r="E17" s="9">
        <v>37</v>
      </c>
      <c r="F17" s="8"/>
      <c r="G17" s="9"/>
    </row>
    <row r="18" spans="2:8" hidden="1" x14ac:dyDescent="0.3">
      <c r="B18" s="7" t="s">
        <v>26</v>
      </c>
      <c r="C18" s="8" t="s">
        <v>429</v>
      </c>
      <c r="D18" s="8" t="s">
        <v>16</v>
      </c>
      <c r="E18" s="9">
        <v>251074</v>
      </c>
      <c r="F18" s="8"/>
      <c r="G18" s="9"/>
      <c r="H18" s="10" t="s">
        <v>27</v>
      </c>
    </row>
    <row r="19" spans="2:8" ht="15.75" hidden="1" customHeight="1" x14ac:dyDescent="0.3">
      <c r="B19" s="7" t="s">
        <v>28</v>
      </c>
      <c r="C19" s="11" t="s">
        <v>430</v>
      </c>
      <c r="D19" s="12" t="s">
        <v>20</v>
      </c>
      <c r="E19" s="13">
        <v>15099</v>
      </c>
      <c r="F19" s="12"/>
      <c r="G19" s="13"/>
      <c r="H19" s="10" t="s">
        <v>27</v>
      </c>
    </row>
    <row r="20" spans="2:8" hidden="1" x14ac:dyDescent="0.3">
      <c r="B20" s="7" t="s">
        <v>29</v>
      </c>
      <c r="C20" s="11" t="s">
        <v>431</v>
      </c>
      <c r="D20" s="8" t="s">
        <v>24</v>
      </c>
      <c r="E20" s="9">
        <v>26</v>
      </c>
      <c r="F20" s="8"/>
      <c r="G20" s="9"/>
    </row>
    <row r="21" spans="2:8" hidden="1" x14ac:dyDescent="0.3">
      <c r="B21" s="7" t="s">
        <v>30</v>
      </c>
      <c r="C21" s="11" t="s">
        <v>432</v>
      </c>
      <c r="D21" s="8" t="s">
        <v>31</v>
      </c>
      <c r="E21" s="9">
        <v>1</v>
      </c>
      <c r="F21" s="8"/>
      <c r="G21" s="9"/>
    </row>
    <row r="22" spans="2:8" hidden="1" x14ac:dyDescent="0.3">
      <c r="B22" s="7" t="s">
        <v>32</v>
      </c>
      <c r="C22" s="11" t="s">
        <v>433</v>
      </c>
      <c r="D22" s="8" t="s">
        <v>31</v>
      </c>
      <c r="E22" s="9">
        <v>1</v>
      </c>
      <c r="F22" s="8"/>
      <c r="G22" s="9"/>
    </row>
    <row r="23" spans="2:8" hidden="1" x14ac:dyDescent="0.3">
      <c r="B23" s="74" t="s">
        <v>33</v>
      </c>
      <c r="C23" s="74"/>
      <c r="D23" s="74"/>
      <c r="E23" s="74"/>
      <c r="F23" s="74"/>
      <c r="G23" s="15"/>
    </row>
    <row r="24" spans="2:8" x14ac:dyDescent="0.3">
      <c r="B24" s="75" t="s">
        <v>290</v>
      </c>
      <c r="C24" s="75"/>
      <c r="D24" s="75"/>
      <c r="E24" s="75"/>
      <c r="F24" s="75"/>
      <c r="G24" s="75"/>
    </row>
    <row r="25" spans="2:8" hidden="1" x14ac:dyDescent="0.3">
      <c r="B25" s="7"/>
      <c r="C25" s="18"/>
      <c r="D25" s="8"/>
      <c r="E25" s="16">
        <v>3270</v>
      </c>
      <c r="F25" s="8"/>
      <c r="G25" s="9"/>
    </row>
    <row r="26" spans="2:8" ht="18" customHeight="1" x14ac:dyDescent="0.3">
      <c r="B26" s="7">
        <v>1</v>
      </c>
      <c r="C26" s="32" t="s">
        <v>288</v>
      </c>
      <c r="D26" s="8" t="s">
        <v>24</v>
      </c>
      <c r="E26" s="9">
        <v>1</v>
      </c>
      <c r="F26" s="20"/>
      <c r="G26" s="9"/>
    </row>
    <row r="27" spans="2:8" x14ac:dyDescent="0.3">
      <c r="B27" s="7">
        <v>2</v>
      </c>
      <c r="C27" s="8" t="s">
        <v>289</v>
      </c>
      <c r="D27" s="8" t="s">
        <v>24</v>
      </c>
      <c r="E27" s="9">
        <v>1</v>
      </c>
      <c r="F27" s="20"/>
      <c r="G27" s="9"/>
    </row>
    <row r="28" spans="2:8" x14ac:dyDescent="0.3">
      <c r="B28" s="74" t="s">
        <v>291</v>
      </c>
      <c r="C28" s="74"/>
      <c r="D28" s="74"/>
      <c r="E28" s="74"/>
      <c r="F28" s="74"/>
      <c r="G28" s="15">
        <f>SUM(G26:G27)</f>
        <v>0</v>
      </c>
    </row>
    <row r="29" spans="2:8" x14ac:dyDescent="0.3">
      <c r="B29" s="75" t="s">
        <v>293</v>
      </c>
      <c r="C29" s="75"/>
      <c r="D29" s="75"/>
      <c r="E29" s="75"/>
      <c r="F29" s="75"/>
      <c r="G29" s="75"/>
    </row>
    <row r="30" spans="2:8" x14ac:dyDescent="0.3">
      <c r="B30" s="7">
        <v>1</v>
      </c>
      <c r="C30" s="8" t="s">
        <v>287</v>
      </c>
      <c r="D30" s="8" t="s">
        <v>24</v>
      </c>
      <c r="E30" s="9">
        <v>2</v>
      </c>
      <c r="F30" s="20"/>
      <c r="G30" s="9"/>
      <c r="H30" s="10"/>
    </row>
    <row r="31" spans="2:8" x14ac:dyDescent="0.3">
      <c r="B31" s="7">
        <v>2</v>
      </c>
      <c r="C31" s="8" t="s">
        <v>346</v>
      </c>
      <c r="D31" s="8" t="s">
        <v>24</v>
      </c>
      <c r="E31" s="9">
        <v>2</v>
      </c>
      <c r="F31" s="20"/>
      <c r="G31" s="9"/>
      <c r="H31" s="10"/>
    </row>
    <row r="32" spans="2:8" x14ac:dyDescent="0.3">
      <c r="B32" s="7">
        <v>3</v>
      </c>
      <c r="C32" s="8" t="s">
        <v>347</v>
      </c>
      <c r="D32" s="8" t="s">
        <v>24</v>
      </c>
      <c r="E32" s="9">
        <v>6</v>
      </c>
      <c r="F32" s="54"/>
      <c r="G32" s="9"/>
      <c r="H32" s="10"/>
    </row>
    <row r="33" spans="2:8" x14ac:dyDescent="0.3">
      <c r="B33" s="7">
        <v>4</v>
      </c>
      <c r="C33" s="8" t="s">
        <v>348</v>
      </c>
      <c r="D33" s="8" t="s">
        <v>24</v>
      </c>
      <c r="E33" s="9">
        <v>8</v>
      </c>
      <c r="F33" s="54"/>
      <c r="G33" s="9"/>
      <c r="H33" s="10"/>
    </row>
    <row r="34" spans="2:8" x14ac:dyDescent="0.3">
      <c r="B34" s="7">
        <v>5</v>
      </c>
      <c r="C34" s="8" t="s">
        <v>349</v>
      </c>
      <c r="D34" s="8" t="s">
        <v>24</v>
      </c>
      <c r="E34" s="9">
        <v>1</v>
      </c>
      <c r="F34" s="54"/>
      <c r="G34" s="9"/>
      <c r="H34" s="10"/>
    </row>
    <row r="35" spans="2:8" x14ac:dyDescent="0.3">
      <c r="B35" s="74" t="s">
        <v>292</v>
      </c>
      <c r="C35" s="74"/>
      <c r="D35" s="74"/>
      <c r="E35" s="74"/>
      <c r="F35" s="74"/>
      <c r="G35" s="15">
        <f>SUM(G30:G34)</f>
        <v>0</v>
      </c>
      <c r="H35" s="10"/>
    </row>
    <row r="36" spans="2:8" x14ac:dyDescent="0.3">
      <c r="B36" s="78" t="s">
        <v>61</v>
      </c>
      <c r="C36" s="78"/>
      <c r="D36" s="78"/>
      <c r="E36" s="78"/>
      <c r="F36" s="78"/>
      <c r="G36" s="24">
        <f>G28+G35</f>
        <v>0</v>
      </c>
    </row>
    <row r="37" spans="2:8" x14ac:dyDescent="0.3">
      <c r="B37" s="25"/>
      <c r="C37" s="25"/>
      <c r="D37" s="25"/>
      <c r="E37" s="25"/>
      <c r="F37" s="25"/>
      <c r="G37" s="26"/>
    </row>
    <row r="38" spans="2:8" ht="16.5" customHeight="1" x14ac:dyDescent="0.3">
      <c r="C38" s="21" t="s">
        <v>36</v>
      </c>
      <c r="D38" s="21"/>
    </row>
    <row r="39" spans="2:8" x14ac:dyDescent="0.3">
      <c r="C39" s="1" t="s">
        <v>3</v>
      </c>
    </row>
  </sheetData>
  <mergeCells count="11">
    <mergeCell ref="F1:G1"/>
    <mergeCell ref="C2:G2"/>
    <mergeCell ref="B7:G7"/>
    <mergeCell ref="B8:G8"/>
    <mergeCell ref="B36:F36"/>
    <mergeCell ref="B10:G10"/>
    <mergeCell ref="B23:F23"/>
    <mergeCell ref="B24:G24"/>
    <mergeCell ref="B28:F28"/>
    <mergeCell ref="B29:G29"/>
    <mergeCell ref="B35:F35"/>
  </mergeCells>
  <printOptions horizontalCentered="1"/>
  <pageMargins left="0.25" right="0.25" top="0.25" bottom="0.25" header="0.31496062992126" footer="0.31496062992126"/>
  <pageSetup paperSize="9" scale="6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578AA-C80F-4F1C-B851-B612A7926EAD}">
  <dimension ref="B1:G17"/>
  <sheetViews>
    <sheetView view="pageBreakPreview" zoomScale="85" zoomScaleNormal="100" zoomScaleSheetLayoutView="85" workbookViewId="0">
      <selection activeCell="B25" sqref="B25"/>
    </sheetView>
  </sheetViews>
  <sheetFormatPr defaultRowHeight="16.5" x14ac:dyDescent="0.3"/>
  <cols>
    <col min="1" max="1" width="20.140625" style="1" customWidth="1"/>
    <col min="2" max="2" width="21.28515625" style="1" bestFit="1" customWidth="1"/>
    <col min="3" max="3" width="75.5703125" style="1" customWidth="1"/>
    <col min="4" max="4" width="6.140625" style="1" bestFit="1" customWidth="1"/>
    <col min="5" max="5" width="9.5703125" style="1" customWidth="1"/>
    <col min="6" max="6" width="12.28515625" style="1" bestFit="1" customWidth="1"/>
    <col min="7" max="7" width="13.42578125" style="1" bestFit="1" customWidth="1"/>
    <col min="8" max="8" width="9.28515625" style="1" customWidth="1"/>
    <col min="9" max="16384" width="9.140625" style="1"/>
  </cols>
  <sheetData>
    <row r="1" spans="2:7" x14ac:dyDescent="0.3">
      <c r="F1" s="82" t="s">
        <v>0</v>
      </c>
      <c r="G1" s="82"/>
    </row>
    <row r="2" spans="2:7" ht="16.5" customHeight="1" x14ac:dyDescent="0.3">
      <c r="B2" s="3" t="s">
        <v>1</v>
      </c>
      <c r="C2" s="77" t="s">
        <v>295</v>
      </c>
      <c r="D2" s="77"/>
      <c r="E2" s="77"/>
      <c r="F2" s="77"/>
      <c r="G2" s="77"/>
    </row>
    <row r="3" spans="2:7" x14ac:dyDescent="0.3">
      <c r="B3" s="3" t="s">
        <v>2</v>
      </c>
      <c r="C3" s="3" t="s">
        <v>3</v>
      </c>
      <c r="D3" s="3"/>
      <c r="F3" s="40"/>
      <c r="G3" s="40"/>
    </row>
    <row r="4" spans="2:7" x14ac:dyDescent="0.3">
      <c r="B4" s="3" t="s">
        <v>4</v>
      </c>
      <c r="C4" s="3"/>
      <c r="D4" s="3"/>
      <c r="F4" s="40"/>
      <c r="G4" s="40"/>
    </row>
    <row r="5" spans="2:7" x14ac:dyDescent="0.3">
      <c r="B5" s="3" t="s">
        <v>5</v>
      </c>
      <c r="C5" s="70" t="s">
        <v>438</v>
      </c>
      <c r="D5" s="3"/>
      <c r="F5" s="40"/>
      <c r="G5" s="40"/>
    </row>
    <row r="7" spans="2:7" x14ac:dyDescent="0.3">
      <c r="B7" s="76" t="s">
        <v>6</v>
      </c>
      <c r="C7" s="76"/>
      <c r="D7" s="76"/>
      <c r="E7" s="76"/>
      <c r="F7" s="76"/>
      <c r="G7" s="76"/>
    </row>
    <row r="8" spans="2:7" x14ac:dyDescent="0.3">
      <c r="B8" s="76" t="s">
        <v>7</v>
      </c>
      <c r="C8" s="76"/>
      <c r="D8" s="76"/>
      <c r="E8" s="76"/>
      <c r="F8" s="76"/>
      <c r="G8" s="76"/>
    </row>
    <row r="9" spans="2:7" x14ac:dyDescent="0.3">
      <c r="B9" s="76" t="s">
        <v>434</v>
      </c>
      <c r="C9" s="76"/>
      <c r="D9" s="76"/>
      <c r="E9" s="76"/>
      <c r="F9" s="76"/>
      <c r="G9" s="76"/>
    </row>
    <row r="10" spans="2:7" x14ac:dyDescent="0.3">
      <c r="B10" s="2"/>
      <c r="C10" s="2"/>
      <c r="D10" s="2"/>
      <c r="E10" s="2"/>
      <c r="F10" s="2"/>
      <c r="G10" s="2"/>
    </row>
    <row r="11" spans="2:7" ht="33" x14ac:dyDescent="0.3">
      <c r="B11" s="4" t="s">
        <v>8</v>
      </c>
      <c r="C11" s="4" t="s">
        <v>9</v>
      </c>
      <c r="D11" s="4" t="s">
        <v>10</v>
      </c>
      <c r="E11" s="5" t="s">
        <v>11</v>
      </c>
      <c r="F11" s="6" t="s">
        <v>12</v>
      </c>
      <c r="G11" s="6" t="s">
        <v>13</v>
      </c>
    </row>
    <row r="12" spans="2:7" ht="73.5" customHeight="1" x14ac:dyDescent="0.3">
      <c r="B12" s="7" t="s">
        <v>439</v>
      </c>
      <c r="C12" s="71" t="s">
        <v>435</v>
      </c>
      <c r="D12" s="72" t="s">
        <v>31</v>
      </c>
      <c r="E12" s="73">
        <v>1</v>
      </c>
      <c r="F12" s="9"/>
      <c r="G12" s="9"/>
    </row>
    <row r="13" spans="2:7" x14ac:dyDescent="0.3">
      <c r="B13" s="7" t="s">
        <v>440</v>
      </c>
      <c r="C13" s="71" t="s">
        <v>436</v>
      </c>
      <c r="D13" s="72" t="s">
        <v>31</v>
      </c>
      <c r="E13" s="73">
        <v>1</v>
      </c>
      <c r="F13" s="9"/>
      <c r="G13" s="9"/>
    </row>
    <row r="14" spans="2:7" x14ac:dyDescent="0.3">
      <c r="B14" s="74" t="s">
        <v>437</v>
      </c>
      <c r="C14" s="74"/>
      <c r="D14" s="74"/>
      <c r="E14" s="74"/>
      <c r="F14" s="74"/>
      <c r="G14" s="15">
        <f>SUM(G12:G13)</f>
        <v>0</v>
      </c>
    </row>
    <row r="16" spans="2:7" ht="16.5" customHeight="1" x14ac:dyDescent="0.3">
      <c r="C16" s="21" t="s">
        <v>36</v>
      </c>
      <c r="D16" s="21"/>
    </row>
    <row r="17" spans="3:3" x14ac:dyDescent="0.3">
      <c r="C17" s="1" t="s">
        <v>3</v>
      </c>
    </row>
  </sheetData>
  <mergeCells count="6">
    <mergeCell ref="B14:F14"/>
    <mergeCell ref="F1:G1"/>
    <mergeCell ref="C2:G2"/>
    <mergeCell ref="B7:G7"/>
    <mergeCell ref="B8:G8"/>
    <mergeCell ref="B9:G9"/>
  </mergeCells>
  <printOptions horizontalCentered="1"/>
  <pageMargins left="0.70866141732283472" right="0.70866141732283472" top="0.74803149606299213" bottom="0.74803149606299213" header="0.31496062992125984" footer="0.31496062992125984"/>
  <pageSetup paperSize="9"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Capitolul 1</vt:lpstr>
      <vt:lpstr>Capitolul 2</vt:lpstr>
      <vt:lpstr>Capitolul 4.1.1</vt:lpstr>
      <vt:lpstr>Capitolul 4.1.2</vt:lpstr>
      <vt:lpstr>Capitolul 4.1.4</vt:lpstr>
      <vt:lpstr>Capitolul 4.2</vt:lpstr>
      <vt:lpstr>F4</vt:lpstr>
      <vt:lpstr>Organizare santier</vt:lpstr>
      <vt:lpstr>'Capitolul 1'!Print_Area</vt:lpstr>
      <vt:lpstr>'Capitolul 2'!Print_Area</vt:lpstr>
      <vt:lpstr>'Capitolul 4.1.1'!Print_Area</vt:lpstr>
      <vt:lpstr>'Capitolul 4.1.2'!Print_Area</vt:lpstr>
      <vt:lpstr>'Capitolul 4.1.4'!Print_Area</vt:lpstr>
      <vt:lpstr>'Capitolul 4.2'!Print_Area</vt:lpstr>
      <vt:lpstr>'F4'!Print_Area</vt:lpstr>
      <vt:lpstr>'Organizare santier'!Print_Area</vt:lpstr>
      <vt:lpstr>'Capitolul 1'!Print_Titles</vt:lpstr>
      <vt:lpstr>'Capitolul 4.1.1'!Print_Titles</vt:lpstr>
      <vt:lpstr>'Capitolul 4.1.4'!Print_Titles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DRDP Brasov</cp:lastModifiedBy>
  <cp:lastPrinted>2025-07-18T06:34:15Z</cp:lastPrinted>
  <dcterms:created xsi:type="dcterms:W3CDTF">2015-06-05T18:17:20Z</dcterms:created>
  <dcterms:modified xsi:type="dcterms:W3CDTF">2025-07-18T13:28:03Z</dcterms:modified>
</cp:coreProperties>
</file>